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0" yWindow="20" windowWidth="19300" windowHeight="9700"/>
  </bookViews>
  <sheets>
    <sheet name="Full1" sheetId="1" r:id="rId1"/>
    <sheet name="Full2" sheetId="2" r:id="rId2"/>
    <sheet name="Full3" sheetId="3" r:id="rId3"/>
  </sheets>
  <calcPr calcId="145621"/>
</workbook>
</file>

<file path=xl/calcChain.xml><?xml version="1.0" encoding="utf-8"?>
<calcChain xmlns="http://schemas.openxmlformats.org/spreadsheetml/2006/main">
  <c r="E77" i="1" l="1"/>
  <c r="E78" i="1" s="1"/>
  <c r="E107" i="1"/>
  <c r="E108" i="1" s="1"/>
</calcChain>
</file>

<file path=xl/sharedStrings.xml><?xml version="1.0" encoding="utf-8"?>
<sst xmlns="http://schemas.openxmlformats.org/spreadsheetml/2006/main" count="526" uniqueCount="464">
  <si>
    <t>CENTRES DE TREBALL DE PARCS I JARDINS</t>
  </si>
  <si>
    <t>IMPJ</t>
  </si>
  <si>
    <t>Denominació del Centre</t>
  </si>
  <si>
    <t>Dte</t>
  </si>
  <si>
    <t>Adreça01</t>
  </si>
  <si>
    <t>Adreça02</t>
  </si>
  <si>
    <t>M2 Construïts</t>
  </si>
  <si>
    <t>Coordenades ETRS89 (X,Y)</t>
  </si>
  <si>
    <t>Coordenades WGS84 (lat, long)</t>
  </si>
  <si>
    <t>CODI NEV</t>
  </si>
  <si>
    <t>Ciutat Vella - Parc de les Cascades</t>
  </si>
  <si>
    <t>PARC. (Avd. Litoral)</t>
  </si>
  <si>
    <t>433841.487, 4583332.469</t>
  </si>
  <si>
    <t>41.386592, 2.194519</t>
  </si>
  <si>
    <t>0076-04-T049-PV001-0056124MB</t>
  </si>
  <si>
    <t>Ciutadella</t>
  </si>
  <si>
    <t>Parc de la Ciutadella (Interior, sota Cascada, entrada c/ Wellington)</t>
  </si>
  <si>
    <t>432022.33, 4582343.399</t>
  </si>
  <si>
    <t>41.3897499966826, 2.18691399779321</t>
  </si>
  <si>
    <t>1000-01-V095-SV004-0056088MB</t>
  </si>
  <si>
    <t xml:space="preserve">Ludoteca Ciutadella </t>
  </si>
  <si>
    <t>Ludoteca- oficina conservador</t>
  </si>
  <si>
    <t>41.387666, 2.186522</t>
  </si>
  <si>
    <t>1000</t>
  </si>
  <si>
    <t>Centre de la Platja</t>
  </si>
  <si>
    <t>41.380112, 2.193090</t>
  </si>
  <si>
    <t>xxxx</t>
  </si>
  <si>
    <t>Edifici del Hivernacle de la ciutadella</t>
  </si>
  <si>
    <t>Parc de la Ciutadellla costat Pg. Picasso.</t>
  </si>
  <si>
    <t>Passeig PICASSO, 0007. Districte Ciutat Vella</t>
  </si>
  <si>
    <t>41.387832, 2.183848</t>
  </si>
  <si>
    <t xml:space="preserve">Edifici del Umbracle de la ciutadella. </t>
  </si>
  <si>
    <t>41.386843, 2.185034</t>
  </si>
  <si>
    <t>Estació del Nord</t>
  </si>
  <si>
    <t>C/ Marina (sota el Pont)</t>
  </si>
  <si>
    <t>EL FORT PIENC</t>
  </si>
  <si>
    <t>431948.69, 4583056.848</t>
  </si>
  <si>
    <t>41.3961695990026, 2.18595310296502</t>
  </si>
  <si>
    <t>0056119MB</t>
  </si>
  <si>
    <t>Sagrada Familia</t>
  </si>
  <si>
    <t>Pl. Sagrada Familia (costat C/ Provença)</t>
  </si>
  <si>
    <t>430857.565, 4583834.291</t>
  </si>
  <si>
    <t>41.4030786968254, 2.17281329842205</t>
  </si>
  <si>
    <t>2047-01-T002-PV001-0056110MB</t>
  </si>
  <si>
    <t>Joan Miró</t>
  </si>
  <si>
    <t>Parc de Joan Miró (interior)</t>
  </si>
  <si>
    <t>428707.91, 4581046.822</t>
  </si>
  <si>
    <t>41.3777852562468, 2.14742664211559</t>
  </si>
  <si>
    <t>2053-01-C103-ED001-0056134MB</t>
  </si>
  <si>
    <t>Castell de Montjuïc</t>
  </si>
  <si>
    <t>Crta. De Montjuïc (front accés Castell)</t>
  </si>
  <si>
    <t>430370.962, 4579524.169</t>
  </si>
  <si>
    <t>41.3642167954132, 2.16748770360603</t>
  </si>
  <si>
    <t>3012-02-C023-ED001-0056111MB</t>
  </si>
  <si>
    <t>Jardins de Joan Maragall</t>
  </si>
  <si>
    <t>Pg. Pavelló Albeniz ( soterrani)</t>
  </si>
  <si>
    <t>429348.248, 4579918.988</t>
  </si>
  <si>
    <t>41.367683701813, 2.15521500036695</t>
  </si>
  <si>
    <t>3013-02-V068-SV051-0056091MB</t>
  </si>
  <si>
    <t>Mossèn Cinto Verdaguer</t>
  </si>
  <si>
    <t>Jardins ( interior)</t>
  </si>
  <si>
    <t>430004.33, 4579992.94</t>
  </si>
  <si>
    <t>41.3684070825013, 2.16305044852671</t>
  </si>
  <si>
    <t>3014-02-C018-ED001-0056116MB</t>
  </si>
  <si>
    <t>Costa i Llobera</t>
  </si>
  <si>
    <t>Crta. Miramar ( costat Pl. Armada)</t>
  </si>
  <si>
    <t>430764.338, 4580096.95</t>
  </si>
  <si>
    <t>41.3694096010628, 2.17212519613194</t>
  </si>
  <si>
    <t>3015-01-C049-ED001-0056083MB</t>
  </si>
  <si>
    <t>Can Sabaté</t>
  </si>
  <si>
    <t>Jardins (interior, accés M. de Dèu del Port)</t>
  </si>
  <si>
    <t>427985.278, 4579378.107</t>
  </si>
  <si>
    <t>41.3626913956237, 2.13898390336617</t>
  </si>
  <si>
    <t>3024-01-T002-PV001-0056094MB</t>
  </si>
  <si>
    <t>Espanya Industrial</t>
  </si>
  <si>
    <t>Parc de l'Espanya Industrial. Pl. Antoni Perez Moya,1</t>
  </si>
  <si>
    <t>428177.587, 4580953.819</t>
  </si>
  <si>
    <t>41.3769004525711, 2.14109627619144</t>
  </si>
  <si>
    <t>3044-01-C014-ED001-0056133MB</t>
  </si>
  <si>
    <t>Viver Tres Pins</t>
  </si>
  <si>
    <t>Av. Miramar, davant Fundacio Joan Miró</t>
  </si>
  <si>
    <t>429913.962, 4580000.376</t>
  </si>
  <si>
    <t>41.3684661930269, 2.1619691550712</t>
  </si>
  <si>
    <t>3139-01-C021-ED001-0056144MB</t>
  </si>
  <si>
    <t>Obrador</t>
  </si>
  <si>
    <t>Av. De l'Estadi</t>
  </si>
  <si>
    <t>???</t>
  </si>
  <si>
    <t>41.366506, 2.162965</t>
  </si>
  <si>
    <t>Anella Olimpíca</t>
  </si>
  <si>
    <t>C/ Pierre de Coubertain (sota Palau Sant Jordi)</t>
  </si>
  <si>
    <t>429044.9, 4579534.682</t>
  </si>
  <si>
    <t>41.3641957003098, 2.15163320394241</t>
  </si>
  <si>
    <t>3147-01-T001-PV004-0056123MB</t>
  </si>
  <si>
    <t>Marqués de Comilles</t>
  </si>
  <si>
    <t>Camí de Muntanyans (Prop Pg. De les Cascades)</t>
  </si>
  <si>
    <t>Francesc Ferrer i Guàrdia, Av. - Foixarda, c. - Montanyans, Av.</t>
  </si>
  <si>
    <t>428980.364, 4580095.432</t>
  </si>
  <si>
    <t>41.369240501222, 2.15079599797058</t>
  </si>
  <si>
    <t>3177-01-C012-ED001-0056106MB</t>
  </si>
  <si>
    <t>Teatre Grec</t>
  </si>
  <si>
    <t>Pg. Santa Madrona/Umbracle</t>
  </si>
  <si>
    <t>Font del Passatge de Santa Madrona, Parc</t>
  </si>
  <si>
    <t>429593.845, 4580057.738</t>
  </si>
  <si>
    <t>41.3689548983025, 2.15813519601154</t>
  </si>
  <si>
    <t>3185-01-C016-ED001-0056135MB</t>
  </si>
  <si>
    <t>Joan Brossa</t>
  </si>
  <si>
    <t>Crta. De Montjuïc/ Pl. de la Sardana</t>
  </si>
  <si>
    <t>430483.429, 4580089.157</t>
  </si>
  <si>
    <t>41.3693151999415, 2.1687675017277</t>
  </si>
  <si>
    <t>3224-01-C029-ED001-0056132MB</t>
  </si>
  <si>
    <t>Can Mestres</t>
  </si>
  <si>
    <t>C/ Ferrocarrils Catalans/Can Clos</t>
  </si>
  <si>
    <t>428458.74, 4579053.902</t>
  </si>
  <si>
    <t>41.3598136003673, 2.14468229722328</t>
  </si>
  <si>
    <t>3286-01-C002-ED001-0056138MB</t>
  </si>
  <si>
    <t>Espanya Industrial - B</t>
  </si>
  <si>
    <t>Pg. De Sant Antoni ( sota Helicoide)</t>
  </si>
  <si>
    <t>41.377516, 2.139513</t>
  </si>
  <si>
    <t>3044-01-C030</t>
  </si>
  <si>
    <t>Joaquim Ruyra</t>
  </si>
  <si>
    <t>Travessera de les Corts (Jardins de Joaquim Ruyra)</t>
  </si>
  <si>
    <t>428026.501, 4582390.656</t>
  </si>
  <si>
    <t>41.3898279966061, 2.13911900558253</t>
  </si>
  <si>
    <t>4001-01-C003-ED001-0056089MB</t>
  </si>
  <si>
    <t>Les Infantes</t>
  </si>
  <si>
    <t xml:space="preserve">Jardí de les Infantes. Carrer Vallespir amb Can Bruixa </t>
  </si>
  <si>
    <t>427597.569, 4581889.301</t>
  </si>
  <si>
    <t>41.3852739968564, 2.13404899488718</t>
  </si>
  <si>
    <t>4007-01-T002-PV004-0056103MB</t>
  </si>
  <si>
    <t>Bacardí</t>
  </si>
  <si>
    <t>Carrer Comandante Benitez (Jardins Bacardí)</t>
  </si>
  <si>
    <t>426816.495, 4581261.613</t>
  </si>
  <si>
    <t>41.3795499949288, 2.12478400495284</t>
  </si>
  <si>
    <t>4008-01-C001-ED001-0056093MB</t>
  </si>
  <si>
    <t>Roserar de Cervantes</t>
  </si>
  <si>
    <t>Avinguda d'Esplugues, 20 (Roserar de Cervantes)</t>
  </si>
  <si>
    <t>425175.541, 4581932.007</t>
  </si>
  <si>
    <t>41.3854370014142, 2.10507900148072</t>
  </si>
  <si>
    <t>4018-01-C126-ED001-0056136MB</t>
  </si>
  <si>
    <t>Creu de Pedralbes</t>
  </si>
  <si>
    <t>Final Avinguda de Pedralbes, amb Bisbe Català (Jardins de la Creu de Pedralbes)</t>
  </si>
  <si>
    <t>425799.106, 4582937.303</t>
  </si>
  <si>
    <t>41.3945490012511, 2.11241299893193</t>
  </si>
  <si>
    <t>4021-01-C002-ED001-0056096MB</t>
  </si>
  <si>
    <t>Palau de Pedralbes</t>
  </si>
  <si>
    <t>Avda. Diagonal 686 (Jardins del Palau de Pedralbes)</t>
  </si>
  <si>
    <t>Titular. Gene Catalunya</t>
  </si>
  <si>
    <t>426151.215, 4582046.752</t>
  </si>
  <si>
    <t>41.386560616598, 2.11673300352839</t>
  </si>
  <si>
    <t>4030-01-C022-ED001-0056127MB</t>
  </si>
  <si>
    <t>Diagonal 3ª</t>
  </si>
  <si>
    <t>Avda. Diagonal, 690 (front Facultat d'Econòmiques)</t>
  </si>
  <si>
    <t>Diagonal, Av. (l'Alfambra, c. - John M. Keynes, c.)</t>
  </si>
  <si>
    <t>426092.359, 4581957.682</t>
  </si>
  <si>
    <t>41.3857529971321, 2.11604000362369</t>
  </si>
  <si>
    <t>4100-01-C002-ED001-0056104MB</t>
  </si>
  <si>
    <t xml:space="preserve">Font del Racó </t>
  </si>
  <si>
    <t>Avgda. Tibidabo (Parc de la Font del Racó)</t>
  </si>
  <si>
    <t>41.415487, 2.130958</t>
  </si>
  <si>
    <t>Jardins Moragas</t>
  </si>
  <si>
    <t>Carrer Calaf (Jardins Moragas)</t>
  </si>
  <si>
    <t>428579.511, 4583347.92</t>
  </si>
  <si>
    <t>41.3984990010269, 2.14562000122614</t>
  </si>
  <si>
    <t>5000-01-T026-PV001-0056092MB</t>
  </si>
  <si>
    <t>Turó Parc</t>
  </si>
  <si>
    <t>Carrer Ferran Agulló (Jardins del Turó Parc)</t>
  </si>
  <si>
    <t>428145.44, 4583030.904</t>
  </si>
  <si>
    <t>41.3956050928931, 2.1404655304025</t>
  </si>
  <si>
    <t>5004-01-C009-ED001-0056102MB</t>
  </si>
  <si>
    <t>Castell de l'Oreneta</t>
  </si>
  <si>
    <t>Final Ptge. Blada (Parc de l'Oreneta, en antic castell)</t>
  </si>
  <si>
    <t xml:space="preserve">Castell de l'Oreneta, Parc </t>
  </si>
  <si>
    <t>425667.088, 4583499.25</t>
  </si>
  <si>
    <t>41.3995980015966, 2.11076500384504</t>
  </si>
  <si>
    <t>5024-03-C079-ED001-0056115MB</t>
  </si>
  <si>
    <t>Ferran Casablanca (Tamarita)</t>
  </si>
  <si>
    <t>Carrer Ganduxer (Jardins Ferran Casablanca)</t>
  </si>
  <si>
    <t>427571.87, 4583715.649</t>
  </si>
  <si>
    <t>41.4017208505322, 2.13352324136257</t>
  </si>
  <si>
    <t>5040-01-C005-ED001-0056086MB</t>
  </si>
  <si>
    <t>Vil·la Amelia</t>
  </si>
  <si>
    <t>Carrer d'Eduardo Conde (Jardí de Vil·la Amèlia)</t>
  </si>
  <si>
    <t>426599.991, 4582681.989</t>
  </si>
  <si>
    <t>41.3923229955291, 2.12202299960719</t>
  </si>
  <si>
    <t>5078-04-V060-SV005-0056090MB</t>
  </si>
  <si>
    <t>Monterols</t>
  </si>
  <si>
    <t>Carrer Hercegovina (Parc Monterols)</t>
  </si>
  <si>
    <t>428248.449, 4583744.792</t>
  </si>
  <si>
    <t>41.4020439942096, 2.14161300372409</t>
  </si>
  <si>
    <t>5080-01-V005-SV001-0056085MB</t>
  </si>
  <si>
    <t>Putxet</t>
  </si>
  <si>
    <t>Carrer Manacor (Parc del Putxet)</t>
  </si>
  <si>
    <t>428396.359, 4584432.795</t>
  </si>
  <si>
    <t>41.4082537445791, 2.14330091634756</t>
  </si>
  <si>
    <t>5087-03-C027-ED001-0056095MB</t>
  </si>
  <si>
    <t>Tamarita</t>
  </si>
  <si>
    <t>Pg. Sant Gervasi, 49. Front Pl. John Kennedy (Parc de la Tamarita)</t>
  </si>
  <si>
    <t>427796.982, 4584682.7</t>
  </si>
  <si>
    <t>41.4104509162638, 2.13610065356103</t>
  </si>
  <si>
    <t>5137-01-C051-ED001-0056107MB</t>
  </si>
  <si>
    <t>Creueta del Coll</t>
  </si>
  <si>
    <t>Carrer Castellterçol (Parc de la Creueta del Coll)</t>
  </si>
  <si>
    <t>428692.049, 4585504.451</t>
  </si>
  <si>
    <t>41.4179319961514, 2.14671200425774</t>
  </si>
  <si>
    <t>6047-02-C021-ED001-0056097MB</t>
  </si>
  <si>
    <t>Parc Güell</t>
  </si>
  <si>
    <t>Avinguda Coll del Portell 130 (final carrer)</t>
  </si>
  <si>
    <t>428987.981, 4585128.148</t>
  </si>
  <si>
    <t>41.4145689950366, 2.15029699732705</t>
  </si>
  <si>
    <t>6081-01-C008-ED001-0056114MB</t>
  </si>
  <si>
    <t>Martí</t>
  </si>
  <si>
    <t>Martí / Lesseps / Alzina</t>
  </si>
  <si>
    <t>41.408597, 2.158575</t>
  </si>
  <si>
    <t>Montbau</t>
  </si>
  <si>
    <t>c/ Harmonia (Cruïlla c/ Cançó)</t>
  </si>
  <si>
    <t>428452.897, 4587300.726</t>
  </si>
  <si>
    <t>41.4340890010707, 2.14363800072225</t>
  </si>
  <si>
    <t>0056120MB</t>
  </si>
  <si>
    <t>Cotxeres d'Horta</t>
  </si>
  <si>
    <t>Cra. D'Horta a Cerdanyola /BV-1415</t>
  </si>
  <si>
    <t>428992.293, 4588096.049</t>
  </si>
  <si>
    <t>41.4412999978031, 2.14999999874233</t>
  </si>
  <si>
    <t>0056140MB</t>
  </si>
  <si>
    <t>Aigües del Guinardó</t>
  </si>
  <si>
    <t>PARC DE LES AIGÜES DEL GUINARDÓ</t>
  </si>
  <si>
    <t>430193.633, 4585046.811</t>
  </si>
  <si>
    <t>41.4139420533021, 2.16473127496859</t>
  </si>
  <si>
    <t>7017-02-V143-SV002-0056125MB</t>
  </si>
  <si>
    <t>Laberint d'Horta Centre de treball</t>
  </si>
  <si>
    <t>Jardins del Laberint d'Horta  (Interior,  final c/ Germans Desvalls)</t>
  </si>
  <si>
    <t>428728.35, 4587874.159</t>
  </si>
  <si>
    <t>41.439278148535, 2.14686697120933</t>
  </si>
  <si>
    <t>7032-04-C369-ED010-0056137MB</t>
  </si>
  <si>
    <t>Ventura Rodríguez (Vall d'Hebron)</t>
  </si>
  <si>
    <t>c/ Ventura Rodríguez, 8</t>
  </si>
  <si>
    <t>428937.3, 4587092.848</t>
  </si>
  <si>
    <t>41.4322597434502, 2.14945974577974</t>
  </si>
  <si>
    <t>7107-01-C001-ED001-0056099MB 7107-01-C001-ED001-0056131MB</t>
  </si>
  <si>
    <t>Sant Genís</t>
  </si>
  <si>
    <t>Avda. del Jordà s/n / Plaça Meguido</t>
  </si>
  <si>
    <t>427922.767, 4586501.01</t>
  </si>
  <si>
    <t>41.4268389228022, 2.13738880940177</t>
  </si>
  <si>
    <t>7160-01-C004-ED001-0056112MB</t>
  </si>
  <si>
    <t>Jardins del doctor Pla i Armengol</t>
  </si>
  <si>
    <t>Jardins de Pla i Armengol</t>
  </si>
  <si>
    <t>430787.772, 4585270.79</t>
  </si>
  <si>
    <t>41.4160107403502, 2.17181410965168</t>
  </si>
  <si>
    <t>7265-01-C093-ED001-0056897MB</t>
  </si>
  <si>
    <t>Rieres d'Horta</t>
  </si>
  <si>
    <t>c/  Jerez s/n</t>
  </si>
  <si>
    <t>41.431863, 2.154284</t>
  </si>
  <si>
    <t>Externalitzat</t>
  </si>
  <si>
    <t>Viver de Can Baró</t>
  </si>
  <si>
    <t>c/ Francesc Alegre, 38 (Final)</t>
  </si>
  <si>
    <t>41.417161, 2.165442</t>
  </si>
  <si>
    <t>Edifici del palauet del Marques d'alfarràs. Oficines+biblioteca+annex</t>
  </si>
  <si>
    <t>7032</t>
  </si>
  <si>
    <t>Centre Manteniment Canyelles</t>
  </si>
  <si>
    <t>Via Favència, 41-47</t>
  </si>
  <si>
    <t>41.441804, 2.166493</t>
  </si>
  <si>
    <t>8097</t>
  </si>
  <si>
    <t>Ciutat Meridiana</t>
  </si>
  <si>
    <t>Avda. Rasos de Peguera (front Nº 63)</t>
  </si>
  <si>
    <t>Canyelles - Guineueta</t>
  </si>
  <si>
    <t>Rda. Guineueta Vella, 50 Bloc C-7 Baixos</t>
  </si>
  <si>
    <t>430326.826, 4588437.919</t>
  </si>
  <si>
    <t>41.4444959970413, 2.16593399871268</t>
  </si>
  <si>
    <t>0056109MB</t>
  </si>
  <si>
    <t>Turó de la Peira</t>
  </si>
  <si>
    <t>Parc Turó de la Peira (Interior c/ Beret)</t>
  </si>
  <si>
    <t>430332.461, 4587062.761</t>
  </si>
  <si>
    <t>41.4321109947204, 2.16616000035425</t>
  </si>
  <si>
    <t>8000-03-C014-ED001-0056101MB</t>
  </si>
  <si>
    <t>Guineueta</t>
  </si>
  <si>
    <t>PARC (Accés per c/ Castor)</t>
  </si>
  <si>
    <t>Guineueta, Parc</t>
  </si>
  <si>
    <t>430803.721, 4588039.739</t>
  </si>
  <si>
    <t>41.4409509956265, 2.17168800020314</t>
  </si>
  <si>
    <t>8045-03-C036-ED001-0056118MB</t>
  </si>
  <si>
    <t>Parc Central Nou Barris</t>
  </si>
  <si>
    <t>Pg Fabra i Puig s/n. ( sota el pont villalba dels arcs)</t>
  </si>
  <si>
    <t>Central de Nou Barris, Parc</t>
  </si>
  <si>
    <t>430231, 4587658.303</t>
  </si>
  <si>
    <t>41.4374659946575, 2.16487700123532</t>
  </si>
  <si>
    <t>8163-01-T020-PV337-0056143MB</t>
  </si>
  <si>
    <t>Can Fabra - Plaça Orfila</t>
  </si>
  <si>
    <t>c/ Segre</t>
  </si>
  <si>
    <t>432450.527, 4587414.73</t>
  </si>
  <si>
    <t>41.4354619948897, 2.1914690053838</t>
  </si>
  <si>
    <t>0056084MB</t>
  </si>
  <si>
    <t>Manigua</t>
  </si>
  <si>
    <t>c/ Manigua 10</t>
  </si>
  <si>
    <t>431420.331, 4586042.445</t>
  </si>
  <si>
    <t>41.4230150024524, 2.17929499507624</t>
  </si>
  <si>
    <t>0056126MB</t>
  </si>
  <si>
    <t>Pegaso</t>
  </si>
  <si>
    <t>PARC (c/ Portugal)</t>
  </si>
  <si>
    <t>432108.948, 4586496.61</t>
  </si>
  <si>
    <t>41.4271640004666, 2.18748400228604</t>
  </si>
  <si>
    <t>9071-02-T009-PV054-0056113MB</t>
  </si>
  <si>
    <t>Bon Pastor</t>
  </si>
  <si>
    <t>c/ Mollerussa, 51-53 (Cruïlla c/ Lima)</t>
  </si>
  <si>
    <t>Lima, c. (Sas, c. - Guayaquil, Pg.)</t>
  </si>
  <si>
    <t>433626.362, 4587822.645</t>
  </si>
  <si>
    <t>41.4392340024654, 2.20549700409798</t>
  </si>
  <si>
    <t>9116-03-V008-SV001-0056122MB</t>
  </si>
  <si>
    <t>Trinitat</t>
  </si>
  <si>
    <t>PARC (Interior davant llac)</t>
  </si>
  <si>
    <t>432744.923, 4588864.802</t>
  </si>
  <si>
    <t>41.4485470014667, 2.19483100329197</t>
  </si>
  <si>
    <t>9120-03-T003-PV026-0056129MB</t>
  </si>
  <si>
    <t>Clot</t>
  </si>
  <si>
    <t>PARC (Interior front c/ Escultor Claperós)</t>
  </si>
  <si>
    <t>432418.088, 4584397.05</t>
  </si>
  <si>
    <t>41.4082799941823, 2.19141799886154</t>
  </si>
  <si>
    <t>0056108MB</t>
  </si>
  <si>
    <t>Diagonal Mar</t>
  </si>
  <si>
    <t xml:space="preserve">Parc de Diagonal Mar. C/ Selva de Mar (cantonada c/ Ramón Turró). </t>
  </si>
  <si>
    <t>434113.531, 4584233.755</t>
  </si>
  <si>
    <t>41.4069499967702, 2.21171899367586</t>
  </si>
  <si>
    <t>0056139MB</t>
  </si>
  <si>
    <t>Poble Nou</t>
  </si>
  <si>
    <t>Parc del Poblenou (Interior, Pg. Clavell - c/ Jonquera)</t>
  </si>
  <si>
    <t>41.3988099993717, 2.20856299898731</t>
  </si>
  <si>
    <t>Carles I</t>
  </si>
  <si>
    <t>PARC (Interior front c/ )</t>
  </si>
  <si>
    <t>432533.515, 4582008.867</t>
  </si>
  <si>
    <t>41.3867799955957, 2.19306499356876</t>
  </si>
  <si>
    <t>0093-01-T020-PV024-0056117MB</t>
  </si>
  <si>
    <t xml:space="preserve">Canòpia </t>
  </si>
  <si>
    <t>Plaça de les Glories</t>
  </si>
  <si>
    <t>Glòries Catalanes, Pl.</t>
  </si>
  <si>
    <t>431985.819, 4584046.775</t>
  </si>
  <si>
    <t>41.4050887158705, 2.18628599116564</t>
  </si>
  <si>
    <t>0097-01-C005-ED001-0056147MB</t>
  </si>
  <si>
    <t>Sud-Oest Besós (R. Penyafort)</t>
  </si>
  <si>
    <t>c/ Sant Ramon de Penyafort, 45</t>
  </si>
  <si>
    <t>Besòs, C. (Alfons el Magnànim, c. - Lluis Borrassà,c - St. Ramon de Penyafort, c. - Jaume Fabre, c.)</t>
  </si>
  <si>
    <t>434775.789, 4585121.532</t>
  </si>
  <si>
    <t>41.4149999964741, 2.21954599517284</t>
  </si>
  <si>
    <t>0216-01-T001-PV002-0056146MB</t>
  </si>
  <si>
    <t>Parc del Centre de Poble Nou</t>
  </si>
  <si>
    <t>433271.863, 4584279.213</t>
  </si>
  <si>
    <t>41.407289997938, 2.20164500250131</t>
  </si>
  <si>
    <t>0280-01-C019-ED004-0056121MB</t>
  </si>
  <si>
    <t>Can Cadena</t>
  </si>
  <si>
    <t>c/ Menorca, 25</t>
  </si>
  <si>
    <t>0319-01-V004-SV002-0056145MB</t>
  </si>
  <si>
    <t>Nova Icària (Centre Badajoz)</t>
  </si>
  <si>
    <t>c/ Jaume Vicens i Vives (Sota McDonald's)</t>
  </si>
  <si>
    <t>41.392533, 2.203737</t>
  </si>
  <si>
    <t>0080</t>
  </si>
  <si>
    <t>ABOCADORS ESPAIS EXTERIORS MAGATZEM</t>
  </si>
  <si>
    <t>Denominació de espai</t>
  </si>
  <si>
    <t xml:space="preserve"> Parc de la CIUTADELLA </t>
  </si>
  <si>
    <t xml:space="preserve"> PARC (Interior, sota Cascada, costat</t>
  </si>
  <si>
    <t>41.38825239732479, 2.1867636447724244</t>
  </si>
  <si>
    <t>JOAN MIRÓ</t>
  </si>
  <si>
    <t>Carrer d'Aragó, s/n (Parc Joan Miró) 08015 La Nova Esquerra de l'Eixample</t>
  </si>
  <si>
    <t>41.37875579717118, 2.1480767681275483</t>
  </si>
  <si>
    <t>Pl. SAGRADA FAMILIA</t>
  </si>
  <si>
    <t>Plaça Sagrada Família, s/n (costat c/Provença) 08013 La Sagrada Família (Eixample) 2</t>
  </si>
  <si>
    <t>41.40279494927161, 2.173236969636391</t>
  </si>
  <si>
    <t xml:space="preserve"> CAN MESTRES</t>
  </si>
  <si>
    <t>C/ Ferrocarrils Catalans ‐ Can Clos 08038 La Marina de Port (Sants‐Montjuïc) 3</t>
  </si>
  <si>
    <t>41.359546759738905, 2.145101589473958</t>
  </si>
  <si>
    <t xml:space="preserve">COSTA i LLOBERA </t>
  </si>
  <si>
    <t>Ctra Miramar, 38 (Costat Pl. Armada) 08038 Parc de Montjuïc (Sants‐Montjuïc) 3</t>
  </si>
  <si>
    <t>41.36742974172259, 2.1717194738803225</t>
  </si>
  <si>
    <t>VIVER TRES PINS</t>
  </si>
  <si>
    <t>Av Miramar, 2 08038 Parc de Montjuïc (Sants‐Montjuïc) 3</t>
  </si>
  <si>
    <t>41.36851195957048, 2.16218409180752</t>
  </si>
  <si>
    <t xml:space="preserve"> Parc PALAU REIAL / PEDRALBES</t>
  </si>
  <si>
    <t>Avda. Diagonal 686 (Jardins del Palau de Pedralbes) 08034 Pedralbes (Les Corts) 4</t>
  </si>
  <si>
    <t>41.38732783893118, 2.118775548174272</t>
  </si>
  <si>
    <t xml:space="preserve">ROSERAR Cervantes </t>
  </si>
  <si>
    <t>Avinguda d'Esplugues, 20 (Roserar de Cervantes) 08034 Pedralbes (Les Corts) 4</t>
  </si>
  <si>
    <t>41.38472286734295, 2.1064874254574932</t>
  </si>
  <si>
    <t>Parc MONTEROLS</t>
  </si>
  <si>
    <t xml:space="preserve"> Carrer Hercegovina (Parc Monterols) 08021 Sant Gervasi ‐ Galvany (Sarrià‐Sant Gervasi) 5</t>
  </si>
  <si>
    <t>41.40231732021427, 2.140690724415638</t>
  </si>
  <si>
    <t xml:space="preserve"> Parc ORENETA</t>
  </si>
  <si>
    <t>Final Ptge. Blada (Parc de l'Oreneta 08034 Sarrià (Sarrià‐Sant Gervasi) 5</t>
  </si>
  <si>
    <t>41.39957522049696, 2.111591954293702</t>
  </si>
  <si>
    <t xml:space="preserve"> Parc PUTXET </t>
  </si>
  <si>
    <t>Carrer Manacor (Parc del Putxet) 08023 El Putxet i el Farró (Sarrià‐Sant Gervasi) 5</t>
  </si>
  <si>
    <t>41.40828059051994, 2.1423966014138918</t>
  </si>
  <si>
    <t>Parc VIL∙LA AMÈLIA</t>
  </si>
  <si>
    <t>Eduardo Conde, 22 (Jardí de Vil∙la Amèlia) 08034 Sarrià (Sarrià‐Sant Gervasi) 5</t>
  </si>
  <si>
    <t>41.392689743466576, 2.1231695371012766</t>
  </si>
  <si>
    <t xml:space="preserve"> Parc TURÓ PARK</t>
  </si>
  <si>
    <t xml:space="preserve"> Carrer Ferran Agulló (Jardins del Turó Parc) 08021 Sant Gervasi ‐ Galvany (Sarrià‐Sant Gervasi - 5)</t>
  </si>
  <si>
    <t>41.394608081978994, 2.140732115569286</t>
  </si>
  <si>
    <t>PARK GÜELL</t>
  </si>
  <si>
    <t>Crta. Carmel (Park Güell) 08024 La Salut ( Gràcia) 6</t>
  </si>
  <si>
    <t>41.41462106550627, 2.1527299905897475</t>
  </si>
  <si>
    <t xml:space="preserve"> CAN BARÓ</t>
  </si>
  <si>
    <t>Francesc Alegre, 32 (Final) 08024 Can Baró (Horta‐Guinardó) 7</t>
  </si>
  <si>
    <t>41.41733637022658, 2.1649984760904917</t>
  </si>
  <si>
    <t xml:space="preserve"> Parc del LABERINT D'HORTA</t>
  </si>
  <si>
    <t>PARC (Interior, front c/ Germans</t>
  </si>
  <si>
    <t>41.440130554430546, 2.1461613680577685</t>
  </si>
  <si>
    <t xml:space="preserve"> C. Manteniment CANYELLES</t>
  </si>
  <si>
    <t>Via Favència 08042 Canyelles (Nou Barris) 8</t>
  </si>
  <si>
    <t>41.44026911385814, 2.164051210662955</t>
  </si>
  <si>
    <t xml:space="preserve"> Parc de la GUINEUETA </t>
  </si>
  <si>
    <t>PARC (Accés per c/ Castor) 08042 La Guineueta (Nou Barris) 8</t>
  </si>
  <si>
    <t>41.441185069424506, 2.171186383676926</t>
  </si>
  <si>
    <t>TURÓ DE LA PEIRA</t>
  </si>
  <si>
    <t>PARC (Interior c/ Beret) 08031 El Turó de la Peira (Nou Barris) 8</t>
  </si>
  <si>
    <t>41.432933841260436, 2.165452360440923</t>
  </si>
  <si>
    <t xml:space="preserve">RONDA GUINEUETA </t>
  </si>
  <si>
    <t>Ronda de la Guineueta Vella, 55‐57 08042 Canyelles (Nou Barris) 8</t>
  </si>
  <si>
    <t>41.44513024279143, 2.165817868334434</t>
  </si>
  <si>
    <t xml:space="preserve"> Parc de la TRINITAT</t>
  </si>
  <si>
    <t>PARC (Interior davant llac) 08033 La Trinitat Vella ( Sant Andreu) 9</t>
  </si>
  <si>
    <t>41.449184810935925, 2.1952717644064705</t>
  </si>
  <si>
    <t xml:space="preserve">Parc de la PEGASO </t>
  </si>
  <si>
    <t>PARC (c/ Portugal) 08030 La Sagrera ( Sant Andreu) 9</t>
  </si>
  <si>
    <t>41.42736183229365, 2.1892802162660914</t>
  </si>
  <si>
    <t xml:space="preserve"> CAN CADENA</t>
  </si>
  <si>
    <t>Carrer Menorca, 27 08020 Sant Martí de Provençals (Sant Martí) 10</t>
  </si>
  <si>
    <t>41.4205292864262, 2.1980738487457416</t>
  </si>
  <si>
    <t>BAC DE RODA ‐ POBLE NOU</t>
  </si>
  <si>
    <t>Av Litoral ‐ Bac de Roda 08005 El Poblenou (Sant Martí) 10</t>
  </si>
  <si>
    <t>41.406787347157206, 2.2039021125113227</t>
  </si>
  <si>
    <t>TOTAL</t>
  </si>
  <si>
    <t>Parc central del Poble nou (Espronceda, 161) C/ Cristobal de Moura / Diagonal)</t>
  </si>
  <si>
    <t>Pg. Barceloneta platja</t>
  </si>
  <si>
    <t xml:space="preserve">Superfície Mitja m2 </t>
  </si>
  <si>
    <t>Obradors Viver 3pins zona superior</t>
  </si>
  <si>
    <t>Horta de Sant Pau del Camp</t>
  </si>
  <si>
    <t xml:space="preserve">Hort Sagrada Familia </t>
  </si>
  <si>
    <t>Hort Masia Can Mestres</t>
  </si>
  <si>
    <t>Hort Torre Melina</t>
  </si>
  <si>
    <t>Hort de Pedralbes</t>
  </si>
  <si>
    <t>Hort de Collserola</t>
  </si>
  <si>
    <t>Hort de Can Pujades</t>
  </si>
  <si>
    <t>Hort de l'Avi</t>
  </si>
  <si>
    <t>Hort de Turull</t>
  </si>
  <si>
    <t>Hort Masia de Can Soler</t>
  </si>
  <si>
    <t>Hort Casa de l'Aigua</t>
  </si>
  <si>
    <t>Hort de Can Peguera</t>
  </si>
  <si>
    <t>Hort de Trinitat Vella</t>
  </si>
  <si>
    <t>Hort de Baró de Viver</t>
  </si>
  <si>
    <t>Hort Masia Can Cadena</t>
  </si>
  <si>
    <t>C/ Sant Pau 89-97</t>
  </si>
  <si>
    <t>C/ Padilla 201</t>
  </si>
  <si>
    <t>Camí de Can Clos 1-9</t>
  </si>
  <si>
    <t>C/ Josep Sunyol i Garriga 14</t>
  </si>
  <si>
    <t>C/ Castellet 2</t>
  </si>
  <si>
    <t>C/ Comte de Sert 26-28</t>
  </si>
  <si>
    <t>C/ de la Múrgola 9</t>
  </si>
  <si>
    <t>Torrent del Remei 2</t>
  </si>
  <si>
    <t>Pg. Turull 10</t>
  </si>
  <si>
    <t>Ctra. Sant Cugat 114-132</t>
  </si>
  <si>
    <t>C/ Garbí 2-4</t>
  </si>
  <si>
    <t>C/ Camós 17</t>
  </si>
  <si>
    <t>Pg. Sta. Coloma 60 (interior del Parc)</t>
  </si>
  <si>
    <t>Pg. Sta. Coloma 125 (Sortida Metro L1 Baró de Viver) (41.449939, 2.199490)</t>
  </si>
  <si>
    <t>C/ Menorca 25</t>
  </si>
  <si>
    <t>Observacions</t>
  </si>
  <si>
    <t>Espais interiors edificacions</t>
  </si>
  <si>
    <t>HORTS - MANS AL VERD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</si>
</sst>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9"/>
      <color rgb="FFFF0000"/>
      <name val="Calibri"/>
      <family val="2"/>
      <scheme val="minor"/>
    </font>
    <font>
      <sz val="15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76">
    <xf numFmtId="0" fontId="0" fillId="0" borderId="0" xfId="0"/>
    <xf numFmtId="49" fontId="0" fillId="0" borderId="0" xfId="0" applyNumberForma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7" xfId="1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" fontId="7" fillId="0" borderId="7" xfId="0" applyNumberFormat="1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7" fillId="0" borderId="9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right"/>
    </xf>
    <xf numFmtId="4" fontId="1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5" fillId="0" borderId="7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Hoja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6"/>
  <sheetViews>
    <sheetView showGridLines="0" tabSelected="1" zoomScale="85" zoomScaleNormal="85" workbookViewId="0">
      <selection activeCell="G123" sqref="G123"/>
    </sheetView>
  </sheetViews>
  <sheetFormatPr defaultRowHeight="14.5" x14ac:dyDescent="0.35"/>
  <cols>
    <col min="1" max="1" width="33.36328125" customWidth="1"/>
    <col min="2" max="2" width="5" bestFit="1" customWidth="1"/>
    <col min="3" max="3" width="47.7265625" customWidth="1"/>
    <col min="4" max="4" width="31.08984375" customWidth="1"/>
    <col min="5" max="5" width="15.81640625" bestFit="1" customWidth="1"/>
    <col min="6" max="6" width="14.26953125" customWidth="1"/>
    <col min="7" max="9" width="14.81640625" customWidth="1"/>
  </cols>
  <sheetData>
    <row r="1" spans="1:9" ht="26" x14ac:dyDescent="0.35">
      <c r="A1" s="2" t="s">
        <v>0</v>
      </c>
      <c r="B1" s="3"/>
      <c r="C1" s="4"/>
      <c r="D1" s="5"/>
      <c r="E1" s="5"/>
      <c r="F1" s="4"/>
      <c r="G1" s="6"/>
      <c r="H1" s="6"/>
      <c r="I1" s="7"/>
    </row>
    <row r="2" spans="1:9" ht="26.5" thickBot="1" x14ac:dyDescent="0.4">
      <c r="A2" s="2"/>
      <c r="B2" s="3"/>
      <c r="C2" s="4"/>
      <c r="D2" s="5"/>
      <c r="E2" s="5"/>
      <c r="F2" s="4"/>
      <c r="G2" s="6"/>
      <c r="H2" s="6"/>
      <c r="I2" s="7"/>
    </row>
    <row r="3" spans="1:9" ht="15" thickBot="1" x14ac:dyDescent="0.4">
      <c r="A3" s="9" t="s">
        <v>1</v>
      </c>
      <c r="B3" s="8" t="s">
        <v>1</v>
      </c>
      <c r="C3" s="8" t="s">
        <v>1</v>
      </c>
      <c r="D3" s="8"/>
      <c r="E3" s="8" t="s">
        <v>1</v>
      </c>
      <c r="F3" s="8" t="s">
        <v>1</v>
      </c>
      <c r="G3" s="8" t="s">
        <v>1</v>
      </c>
      <c r="H3" s="48" t="s">
        <v>1</v>
      </c>
    </row>
    <row r="4" spans="1:9" ht="47" thickBot="1" x14ac:dyDescent="0.4">
      <c r="A4" s="57" t="s">
        <v>2</v>
      </c>
      <c r="B4" s="58" t="s">
        <v>3</v>
      </c>
      <c r="C4" s="57" t="s">
        <v>4</v>
      </c>
      <c r="D4" s="59" t="s">
        <v>5</v>
      </c>
      <c r="E4" s="58" t="s">
        <v>6</v>
      </c>
      <c r="F4" s="11" t="s">
        <v>7</v>
      </c>
      <c r="G4" s="11" t="s">
        <v>8</v>
      </c>
      <c r="H4" s="49" t="s">
        <v>9</v>
      </c>
    </row>
    <row r="5" spans="1:9" ht="30" customHeight="1" x14ac:dyDescent="0.35">
      <c r="A5" s="60" t="s">
        <v>10</v>
      </c>
      <c r="B5" s="12">
        <v>1</v>
      </c>
      <c r="C5" s="13" t="s">
        <v>11</v>
      </c>
      <c r="D5" s="13"/>
      <c r="E5" s="68">
        <v>42</v>
      </c>
      <c r="F5" s="15" t="s">
        <v>12</v>
      </c>
      <c r="G5" s="15" t="s">
        <v>13</v>
      </c>
      <c r="H5" s="16" t="s">
        <v>14</v>
      </c>
    </row>
    <row r="6" spans="1:9" ht="30" customHeight="1" x14ac:dyDescent="0.35">
      <c r="A6" s="61" t="s">
        <v>15</v>
      </c>
      <c r="B6" s="17">
        <v>1</v>
      </c>
      <c r="C6" s="13" t="s">
        <v>16</v>
      </c>
      <c r="D6" s="13"/>
      <c r="E6" s="29">
        <v>454.5</v>
      </c>
      <c r="F6" s="15" t="s">
        <v>17</v>
      </c>
      <c r="G6" s="16" t="s">
        <v>18</v>
      </c>
      <c r="H6" s="15" t="s">
        <v>19</v>
      </c>
    </row>
    <row r="7" spans="1:9" ht="30" customHeight="1" x14ac:dyDescent="0.35">
      <c r="A7" s="61" t="s">
        <v>20</v>
      </c>
      <c r="B7" s="17">
        <v>1</v>
      </c>
      <c r="C7" s="13" t="s">
        <v>21</v>
      </c>
      <c r="D7" s="13"/>
      <c r="E7" s="29">
        <v>70</v>
      </c>
      <c r="F7" s="15"/>
      <c r="G7" s="15" t="s">
        <v>22</v>
      </c>
      <c r="H7" s="16" t="s">
        <v>23</v>
      </c>
    </row>
    <row r="8" spans="1:9" ht="30" customHeight="1" x14ac:dyDescent="0.35">
      <c r="A8" s="61" t="s">
        <v>24</v>
      </c>
      <c r="B8" s="17">
        <v>1</v>
      </c>
      <c r="C8" s="13" t="s">
        <v>428</v>
      </c>
      <c r="D8" s="13"/>
      <c r="E8" s="69">
        <v>150.37</v>
      </c>
      <c r="F8" s="19"/>
      <c r="G8" s="15" t="s">
        <v>25</v>
      </c>
      <c r="H8" s="20" t="s">
        <v>26</v>
      </c>
    </row>
    <row r="9" spans="1:9" ht="30" customHeight="1" x14ac:dyDescent="0.35">
      <c r="A9" s="62" t="s">
        <v>27</v>
      </c>
      <c r="B9" s="17">
        <v>1</v>
      </c>
      <c r="C9" s="13" t="s">
        <v>28</v>
      </c>
      <c r="D9" s="13" t="s">
        <v>29</v>
      </c>
      <c r="E9" s="34">
        <v>1020</v>
      </c>
      <c r="F9" s="19"/>
      <c r="G9" s="16" t="s">
        <v>30</v>
      </c>
      <c r="H9" s="20" t="s">
        <v>23</v>
      </c>
    </row>
    <row r="10" spans="1:9" ht="30" customHeight="1" x14ac:dyDescent="0.35">
      <c r="A10" s="62" t="s">
        <v>31</v>
      </c>
      <c r="B10" s="17">
        <v>1</v>
      </c>
      <c r="C10" s="13" t="s">
        <v>28</v>
      </c>
      <c r="D10" s="13"/>
      <c r="E10" s="21">
        <v>1345</v>
      </c>
      <c r="F10" s="19"/>
      <c r="G10" s="16" t="s">
        <v>32</v>
      </c>
      <c r="H10" s="20" t="s">
        <v>23</v>
      </c>
    </row>
    <row r="11" spans="1:9" ht="30" customHeight="1" x14ac:dyDescent="0.35">
      <c r="A11" s="63" t="s">
        <v>33</v>
      </c>
      <c r="B11" s="17">
        <v>2</v>
      </c>
      <c r="C11" s="13" t="s">
        <v>34</v>
      </c>
      <c r="D11" s="13" t="s">
        <v>35</v>
      </c>
      <c r="E11" s="14">
        <v>147</v>
      </c>
      <c r="F11" s="15" t="s">
        <v>36</v>
      </c>
      <c r="G11" s="30" t="s">
        <v>37</v>
      </c>
      <c r="H11" s="22" t="s">
        <v>38</v>
      </c>
    </row>
    <row r="12" spans="1:9" ht="30" customHeight="1" x14ac:dyDescent="0.35">
      <c r="A12" s="64" t="s">
        <v>39</v>
      </c>
      <c r="B12" s="17">
        <v>2</v>
      </c>
      <c r="C12" s="13" t="s">
        <v>40</v>
      </c>
      <c r="D12" s="70"/>
      <c r="E12" s="24">
        <v>97.5</v>
      </c>
      <c r="F12" s="30" t="s">
        <v>41</v>
      </c>
      <c r="G12" s="30" t="s">
        <v>42</v>
      </c>
      <c r="H12" s="27" t="s">
        <v>43</v>
      </c>
    </row>
    <row r="13" spans="1:9" ht="30" customHeight="1" x14ac:dyDescent="0.35">
      <c r="A13" s="61" t="s">
        <v>44</v>
      </c>
      <c r="B13" s="17">
        <v>2</v>
      </c>
      <c r="C13" s="13" t="s">
        <v>45</v>
      </c>
      <c r="D13" s="70"/>
      <c r="E13" s="14">
        <v>350</v>
      </c>
      <c r="F13" s="15" t="s">
        <v>46</v>
      </c>
      <c r="G13" s="15" t="s">
        <v>47</v>
      </c>
      <c r="H13" s="16" t="s">
        <v>48</v>
      </c>
    </row>
    <row r="14" spans="1:9" ht="30" customHeight="1" x14ac:dyDescent="0.35">
      <c r="A14" s="63" t="s">
        <v>49</v>
      </c>
      <c r="B14" s="17">
        <v>3</v>
      </c>
      <c r="C14" s="13" t="s">
        <v>50</v>
      </c>
      <c r="D14" s="13"/>
      <c r="E14" s="14">
        <v>98</v>
      </c>
      <c r="F14" s="15" t="s">
        <v>51</v>
      </c>
      <c r="G14" s="16" t="s">
        <v>52</v>
      </c>
      <c r="H14" s="15" t="s">
        <v>53</v>
      </c>
    </row>
    <row r="15" spans="1:9" ht="30" customHeight="1" x14ac:dyDescent="0.35">
      <c r="A15" s="63" t="s">
        <v>54</v>
      </c>
      <c r="B15" s="17">
        <v>3</v>
      </c>
      <c r="C15" s="13" t="s">
        <v>55</v>
      </c>
      <c r="D15" s="13"/>
      <c r="E15" s="14">
        <v>55</v>
      </c>
      <c r="F15" s="15" t="s">
        <v>56</v>
      </c>
      <c r="G15" s="16" t="s">
        <v>57</v>
      </c>
      <c r="H15" s="15" t="s">
        <v>58</v>
      </c>
    </row>
    <row r="16" spans="1:9" ht="30" customHeight="1" x14ac:dyDescent="0.35">
      <c r="A16" s="63" t="s">
        <v>59</v>
      </c>
      <c r="B16" s="17">
        <v>3</v>
      </c>
      <c r="C16" s="13" t="s">
        <v>60</v>
      </c>
      <c r="D16" s="13"/>
      <c r="E16" s="14">
        <v>115</v>
      </c>
      <c r="F16" s="16" t="s">
        <v>61</v>
      </c>
      <c r="G16" s="16" t="s">
        <v>62</v>
      </c>
      <c r="H16" s="16" t="s">
        <v>63</v>
      </c>
    </row>
    <row r="17" spans="1:8" ht="30" customHeight="1" x14ac:dyDescent="0.35">
      <c r="A17" s="63" t="s">
        <v>64</v>
      </c>
      <c r="B17" s="17">
        <v>3</v>
      </c>
      <c r="C17" s="13" t="s">
        <v>65</v>
      </c>
      <c r="D17" s="13"/>
      <c r="E17" s="14">
        <v>18</v>
      </c>
      <c r="F17" s="15" t="s">
        <v>66</v>
      </c>
      <c r="G17" s="15" t="s">
        <v>67</v>
      </c>
      <c r="H17" s="16" t="s">
        <v>68</v>
      </c>
    </row>
    <row r="18" spans="1:8" ht="30" customHeight="1" x14ac:dyDescent="0.35">
      <c r="A18" s="63" t="s">
        <v>69</v>
      </c>
      <c r="B18" s="17">
        <v>3</v>
      </c>
      <c r="C18" s="13" t="s">
        <v>70</v>
      </c>
      <c r="D18" s="13"/>
      <c r="E18" s="14">
        <v>57.5</v>
      </c>
      <c r="F18" s="15" t="s">
        <v>71</v>
      </c>
      <c r="G18" s="15" t="s">
        <v>72</v>
      </c>
      <c r="H18" s="16" t="s">
        <v>73</v>
      </c>
    </row>
    <row r="19" spans="1:8" ht="30" customHeight="1" x14ac:dyDescent="0.35">
      <c r="A19" s="63" t="s">
        <v>74</v>
      </c>
      <c r="B19" s="17">
        <v>3</v>
      </c>
      <c r="C19" s="13" t="s">
        <v>75</v>
      </c>
      <c r="D19" s="13"/>
      <c r="E19" s="29">
        <v>284</v>
      </c>
      <c r="F19" s="16" t="s">
        <v>76</v>
      </c>
      <c r="G19" s="16" t="s">
        <v>77</v>
      </c>
      <c r="H19" s="16" t="s">
        <v>78</v>
      </c>
    </row>
    <row r="20" spans="1:8" ht="30" customHeight="1" x14ac:dyDescent="0.35">
      <c r="A20" s="61" t="s">
        <v>79</v>
      </c>
      <c r="B20" s="17">
        <v>3</v>
      </c>
      <c r="C20" s="13" t="s">
        <v>80</v>
      </c>
      <c r="D20" s="13"/>
      <c r="E20" s="31">
        <v>2064</v>
      </c>
      <c r="F20" s="25" t="s">
        <v>81</v>
      </c>
      <c r="G20" s="25" t="s">
        <v>82</v>
      </c>
      <c r="H20" s="16" t="s">
        <v>83</v>
      </c>
    </row>
    <row r="21" spans="1:8" ht="30" customHeight="1" x14ac:dyDescent="0.35">
      <c r="A21" s="61" t="s">
        <v>84</v>
      </c>
      <c r="B21" s="17">
        <v>3</v>
      </c>
      <c r="C21" s="13" t="s">
        <v>85</v>
      </c>
      <c r="D21" s="13" t="s">
        <v>430</v>
      </c>
      <c r="E21" s="29"/>
      <c r="F21" s="16" t="s">
        <v>86</v>
      </c>
      <c r="G21" s="16" t="s">
        <v>87</v>
      </c>
      <c r="H21" s="16" t="s">
        <v>83</v>
      </c>
    </row>
    <row r="22" spans="1:8" ht="30" customHeight="1" x14ac:dyDescent="0.35">
      <c r="A22" s="63" t="s">
        <v>88</v>
      </c>
      <c r="B22" s="17">
        <v>3</v>
      </c>
      <c r="C22" s="13" t="s">
        <v>89</v>
      </c>
      <c r="D22" s="70"/>
      <c r="E22" s="29">
        <v>186.5</v>
      </c>
      <c r="F22" s="15" t="s">
        <v>90</v>
      </c>
      <c r="G22" s="15" t="s">
        <v>91</v>
      </c>
      <c r="H22" s="16" t="s">
        <v>92</v>
      </c>
    </row>
    <row r="23" spans="1:8" ht="30" customHeight="1" x14ac:dyDescent="0.35">
      <c r="A23" s="63" t="s">
        <v>93</v>
      </c>
      <c r="B23" s="17">
        <v>3</v>
      </c>
      <c r="C23" s="13" t="s">
        <v>94</v>
      </c>
      <c r="D23" s="70" t="s">
        <v>95</v>
      </c>
      <c r="E23" s="29">
        <v>82.5</v>
      </c>
      <c r="F23" s="15" t="s">
        <v>96</v>
      </c>
      <c r="G23" s="15" t="s">
        <v>97</v>
      </c>
      <c r="H23" s="16" t="s">
        <v>98</v>
      </c>
    </row>
    <row r="24" spans="1:8" ht="30" customHeight="1" x14ac:dyDescent="0.35">
      <c r="A24" s="63" t="s">
        <v>99</v>
      </c>
      <c r="B24" s="17">
        <v>3</v>
      </c>
      <c r="C24" s="13" t="s">
        <v>100</v>
      </c>
      <c r="D24" s="13" t="s">
        <v>101</v>
      </c>
      <c r="E24" s="24">
        <v>367.5</v>
      </c>
      <c r="F24" s="15" t="s">
        <v>102</v>
      </c>
      <c r="G24" s="15" t="s">
        <v>103</v>
      </c>
      <c r="H24" s="16" t="s">
        <v>104</v>
      </c>
    </row>
    <row r="25" spans="1:8" ht="30" customHeight="1" x14ac:dyDescent="0.35">
      <c r="A25" s="63" t="s">
        <v>105</v>
      </c>
      <c r="B25" s="17">
        <v>3</v>
      </c>
      <c r="C25" s="13" t="s">
        <v>106</v>
      </c>
      <c r="D25" s="13"/>
      <c r="E25" s="14">
        <v>274</v>
      </c>
      <c r="F25" s="15" t="s">
        <v>107</v>
      </c>
      <c r="G25" s="15" t="s">
        <v>108</v>
      </c>
      <c r="H25" s="16" t="s">
        <v>109</v>
      </c>
    </row>
    <row r="26" spans="1:8" ht="30" customHeight="1" x14ac:dyDescent="0.35">
      <c r="A26" s="63" t="s">
        <v>110</v>
      </c>
      <c r="B26" s="17">
        <v>3</v>
      </c>
      <c r="C26" s="13" t="s">
        <v>111</v>
      </c>
      <c r="D26" s="13"/>
      <c r="E26" s="14">
        <v>390.5</v>
      </c>
      <c r="F26" s="15" t="s">
        <v>112</v>
      </c>
      <c r="G26" s="16" t="s">
        <v>113</v>
      </c>
      <c r="H26" s="15" t="s">
        <v>114</v>
      </c>
    </row>
    <row r="27" spans="1:8" ht="30" customHeight="1" x14ac:dyDescent="0.35">
      <c r="A27" s="13" t="s">
        <v>115</v>
      </c>
      <c r="B27" s="17">
        <v>3</v>
      </c>
      <c r="C27" s="23" t="s">
        <v>116</v>
      </c>
      <c r="D27" s="27"/>
      <c r="E27" s="21">
        <v>192</v>
      </c>
      <c r="F27" s="27"/>
      <c r="G27" s="16" t="s">
        <v>117</v>
      </c>
      <c r="H27" s="27" t="s">
        <v>118</v>
      </c>
    </row>
    <row r="28" spans="1:8" ht="30" customHeight="1" x14ac:dyDescent="0.35">
      <c r="A28" s="63" t="s">
        <v>119</v>
      </c>
      <c r="B28" s="17">
        <v>4</v>
      </c>
      <c r="C28" s="13" t="s">
        <v>120</v>
      </c>
      <c r="D28" s="13"/>
      <c r="E28" s="14">
        <v>44</v>
      </c>
      <c r="F28" s="16" t="s">
        <v>121</v>
      </c>
      <c r="G28" s="16" t="s">
        <v>122</v>
      </c>
      <c r="H28" s="16" t="s">
        <v>123</v>
      </c>
    </row>
    <row r="29" spans="1:8" ht="30" customHeight="1" x14ac:dyDescent="0.35">
      <c r="A29" s="63" t="s">
        <v>124</v>
      </c>
      <c r="B29" s="17">
        <v>4</v>
      </c>
      <c r="C29" s="13" t="s">
        <v>125</v>
      </c>
      <c r="D29" s="13"/>
      <c r="E29" s="14">
        <v>72.5</v>
      </c>
      <c r="F29" s="15" t="s">
        <v>126</v>
      </c>
      <c r="G29" s="15" t="s">
        <v>127</v>
      </c>
      <c r="H29" s="16" t="s">
        <v>128</v>
      </c>
    </row>
    <row r="30" spans="1:8" ht="30" customHeight="1" x14ac:dyDescent="0.35">
      <c r="A30" s="63" t="s">
        <v>129</v>
      </c>
      <c r="B30" s="17">
        <v>4</v>
      </c>
      <c r="C30" s="13" t="s">
        <v>130</v>
      </c>
      <c r="D30" s="13"/>
      <c r="E30" s="14">
        <v>57.5</v>
      </c>
      <c r="F30" s="15" t="s">
        <v>131</v>
      </c>
      <c r="G30" s="15" t="s">
        <v>132</v>
      </c>
      <c r="H30" s="16" t="s">
        <v>133</v>
      </c>
    </row>
    <row r="31" spans="1:8" ht="30" customHeight="1" x14ac:dyDescent="0.35">
      <c r="A31" s="63" t="s">
        <v>134</v>
      </c>
      <c r="B31" s="17">
        <v>4</v>
      </c>
      <c r="C31" s="13" t="s">
        <v>135</v>
      </c>
      <c r="D31" s="13"/>
      <c r="E31" s="24">
        <v>377.5</v>
      </c>
      <c r="F31" s="28" t="s">
        <v>136</v>
      </c>
      <c r="G31" s="28" t="s">
        <v>137</v>
      </c>
      <c r="H31" s="16" t="s">
        <v>138</v>
      </c>
    </row>
    <row r="32" spans="1:8" ht="30" customHeight="1" x14ac:dyDescent="0.35">
      <c r="A32" s="63" t="s">
        <v>139</v>
      </c>
      <c r="B32" s="17">
        <v>4</v>
      </c>
      <c r="C32" s="13" t="s">
        <v>140</v>
      </c>
      <c r="D32" s="13"/>
      <c r="E32" s="14">
        <v>62.5</v>
      </c>
      <c r="F32" s="15" t="s">
        <v>141</v>
      </c>
      <c r="G32" s="16" t="s">
        <v>142</v>
      </c>
      <c r="H32" s="15" t="s">
        <v>143</v>
      </c>
    </row>
    <row r="33" spans="1:8" ht="30" customHeight="1" x14ac:dyDescent="0.35">
      <c r="A33" s="63" t="s">
        <v>144</v>
      </c>
      <c r="B33" s="17">
        <v>4</v>
      </c>
      <c r="C33" s="13" t="s">
        <v>145</v>
      </c>
      <c r="D33" s="73" t="s">
        <v>146</v>
      </c>
      <c r="E33" s="14">
        <v>196</v>
      </c>
      <c r="F33" s="15" t="s">
        <v>147</v>
      </c>
      <c r="G33" s="15" t="s">
        <v>148</v>
      </c>
      <c r="H33" s="16" t="s">
        <v>149</v>
      </c>
    </row>
    <row r="34" spans="1:8" ht="30" customHeight="1" x14ac:dyDescent="0.35">
      <c r="A34" s="63" t="s">
        <v>150</v>
      </c>
      <c r="B34" s="17">
        <v>4</v>
      </c>
      <c r="C34" s="13" t="s">
        <v>151</v>
      </c>
      <c r="D34" s="13" t="s">
        <v>152</v>
      </c>
      <c r="E34" s="14">
        <v>75</v>
      </c>
      <c r="F34" s="15" t="s">
        <v>153</v>
      </c>
      <c r="G34" s="15" t="s">
        <v>154</v>
      </c>
      <c r="H34" s="16" t="s">
        <v>155</v>
      </c>
    </row>
    <row r="35" spans="1:8" ht="30" customHeight="1" x14ac:dyDescent="0.35">
      <c r="A35" s="61" t="s">
        <v>156</v>
      </c>
      <c r="B35" s="17">
        <v>5</v>
      </c>
      <c r="C35" s="13" t="s">
        <v>157</v>
      </c>
      <c r="D35" s="13"/>
      <c r="E35" s="14">
        <v>39</v>
      </c>
      <c r="F35" s="16" t="s">
        <v>86</v>
      </c>
      <c r="G35" s="16" t="s">
        <v>158</v>
      </c>
      <c r="H35" s="16" t="s">
        <v>86</v>
      </c>
    </row>
    <row r="36" spans="1:8" ht="30" customHeight="1" x14ac:dyDescent="0.35">
      <c r="A36" s="63" t="s">
        <v>159</v>
      </c>
      <c r="B36" s="17">
        <v>5</v>
      </c>
      <c r="C36" s="13" t="s">
        <v>160</v>
      </c>
      <c r="D36" s="13"/>
      <c r="E36" s="14">
        <v>56.5</v>
      </c>
      <c r="F36" s="16" t="s">
        <v>161</v>
      </c>
      <c r="G36" s="16" t="s">
        <v>162</v>
      </c>
      <c r="H36" s="16" t="s">
        <v>163</v>
      </c>
    </row>
    <row r="37" spans="1:8" ht="30" customHeight="1" x14ac:dyDescent="0.35">
      <c r="A37" s="63" t="s">
        <v>164</v>
      </c>
      <c r="B37" s="17">
        <v>5</v>
      </c>
      <c r="C37" s="13" t="s">
        <v>165</v>
      </c>
      <c r="D37" s="13"/>
      <c r="E37" s="24">
        <v>72.5</v>
      </c>
      <c r="F37" s="15" t="s">
        <v>166</v>
      </c>
      <c r="G37" s="15" t="s">
        <v>167</v>
      </c>
      <c r="H37" s="16" t="s">
        <v>168</v>
      </c>
    </row>
    <row r="38" spans="1:8" ht="30" customHeight="1" x14ac:dyDescent="0.35">
      <c r="A38" s="63" t="s">
        <v>169</v>
      </c>
      <c r="B38" s="17">
        <v>5</v>
      </c>
      <c r="C38" s="13" t="s">
        <v>170</v>
      </c>
      <c r="D38" s="13" t="s">
        <v>171</v>
      </c>
      <c r="E38" s="14">
        <v>113.5</v>
      </c>
      <c r="F38" s="15" t="s">
        <v>172</v>
      </c>
      <c r="G38" s="15" t="s">
        <v>173</v>
      </c>
      <c r="H38" s="16" t="s">
        <v>174</v>
      </c>
    </row>
    <row r="39" spans="1:8" ht="30" customHeight="1" x14ac:dyDescent="0.35">
      <c r="A39" s="63" t="s">
        <v>175</v>
      </c>
      <c r="B39" s="17">
        <v>5</v>
      </c>
      <c r="C39" s="13" t="s">
        <v>176</v>
      </c>
      <c r="D39" s="13"/>
      <c r="E39" s="14">
        <v>41.5</v>
      </c>
      <c r="F39" s="16" t="s">
        <v>177</v>
      </c>
      <c r="G39" s="16" t="s">
        <v>178</v>
      </c>
      <c r="H39" s="16" t="s">
        <v>179</v>
      </c>
    </row>
    <row r="40" spans="1:8" ht="30" customHeight="1" x14ac:dyDescent="0.35">
      <c r="A40" s="63" t="s">
        <v>180</v>
      </c>
      <c r="B40" s="17">
        <v>5</v>
      </c>
      <c r="C40" s="13" t="s">
        <v>181</v>
      </c>
      <c r="D40" s="13"/>
      <c r="E40" s="24">
        <v>45.5</v>
      </c>
      <c r="F40" s="28" t="s">
        <v>182</v>
      </c>
      <c r="G40" s="28" t="s">
        <v>183</v>
      </c>
      <c r="H40" s="16" t="s">
        <v>184</v>
      </c>
    </row>
    <row r="41" spans="1:8" ht="30" customHeight="1" x14ac:dyDescent="0.35">
      <c r="A41" s="63" t="s">
        <v>185</v>
      </c>
      <c r="B41" s="17">
        <v>5</v>
      </c>
      <c r="C41" s="13" t="s">
        <v>186</v>
      </c>
      <c r="D41" s="13"/>
      <c r="E41" s="14">
        <v>35</v>
      </c>
      <c r="F41" s="16" t="s">
        <v>187</v>
      </c>
      <c r="G41" s="16" t="s">
        <v>188</v>
      </c>
      <c r="H41" s="16" t="s">
        <v>189</v>
      </c>
    </row>
    <row r="42" spans="1:8" ht="30" customHeight="1" x14ac:dyDescent="0.35">
      <c r="A42" s="63" t="s">
        <v>190</v>
      </c>
      <c r="B42" s="17">
        <v>5</v>
      </c>
      <c r="C42" s="13" t="s">
        <v>191</v>
      </c>
      <c r="D42" s="13"/>
      <c r="E42" s="24">
        <v>58</v>
      </c>
      <c r="F42" s="16" t="s">
        <v>192</v>
      </c>
      <c r="G42" s="16" t="s">
        <v>193</v>
      </c>
      <c r="H42" s="16" t="s">
        <v>194</v>
      </c>
    </row>
    <row r="43" spans="1:8" ht="30" customHeight="1" x14ac:dyDescent="0.35">
      <c r="A43" s="63" t="s">
        <v>195</v>
      </c>
      <c r="B43" s="17">
        <v>5</v>
      </c>
      <c r="C43" s="13" t="s">
        <v>196</v>
      </c>
      <c r="D43" s="13"/>
      <c r="E43" s="24">
        <v>85.5</v>
      </c>
      <c r="F43" s="28" t="s">
        <v>197</v>
      </c>
      <c r="G43" s="28" t="s">
        <v>198</v>
      </c>
      <c r="H43" s="16" t="s">
        <v>199</v>
      </c>
    </row>
    <row r="44" spans="1:8" ht="30" customHeight="1" x14ac:dyDescent="0.35">
      <c r="A44" s="63" t="s">
        <v>200</v>
      </c>
      <c r="B44" s="17">
        <v>6</v>
      </c>
      <c r="C44" s="13" t="s">
        <v>201</v>
      </c>
      <c r="D44" s="13"/>
      <c r="E44" s="29">
        <v>65</v>
      </c>
      <c r="F44" s="30" t="s">
        <v>202</v>
      </c>
      <c r="G44" s="27" t="s">
        <v>203</v>
      </c>
      <c r="H44" s="30" t="s">
        <v>204</v>
      </c>
    </row>
    <row r="45" spans="1:8" ht="30" customHeight="1" x14ac:dyDescent="0.35">
      <c r="A45" s="63" t="s">
        <v>205</v>
      </c>
      <c r="B45" s="17">
        <v>6</v>
      </c>
      <c r="C45" s="13" t="s">
        <v>206</v>
      </c>
      <c r="D45" s="13"/>
      <c r="E45" s="31">
        <v>105</v>
      </c>
      <c r="F45" s="32" t="s">
        <v>207</v>
      </c>
      <c r="G45" s="32" t="s">
        <v>208</v>
      </c>
      <c r="H45" s="27" t="s">
        <v>209</v>
      </c>
    </row>
    <row r="46" spans="1:8" ht="30" customHeight="1" x14ac:dyDescent="0.35">
      <c r="A46" s="61" t="s">
        <v>210</v>
      </c>
      <c r="B46" s="17">
        <v>6</v>
      </c>
      <c r="C46" s="13" t="s">
        <v>211</v>
      </c>
      <c r="D46" s="70"/>
      <c r="E46" s="33">
        <v>86.5</v>
      </c>
      <c r="F46" s="27"/>
      <c r="G46" s="27" t="s">
        <v>212</v>
      </c>
      <c r="H46" s="27" t="s">
        <v>86</v>
      </c>
    </row>
    <row r="47" spans="1:8" ht="30" customHeight="1" x14ac:dyDescent="0.35">
      <c r="A47" s="61" t="s">
        <v>213</v>
      </c>
      <c r="B47" s="17">
        <v>7</v>
      </c>
      <c r="C47" s="13" t="s">
        <v>214</v>
      </c>
      <c r="D47" s="70"/>
      <c r="E47" s="21">
        <v>157</v>
      </c>
      <c r="F47" s="30" t="s">
        <v>215</v>
      </c>
      <c r="G47" s="30" t="s">
        <v>216</v>
      </c>
      <c r="H47" s="35" t="s">
        <v>217</v>
      </c>
    </row>
    <row r="48" spans="1:8" ht="30" customHeight="1" x14ac:dyDescent="0.35">
      <c r="A48" s="61" t="s">
        <v>218</v>
      </c>
      <c r="B48" s="17">
        <v>7</v>
      </c>
      <c r="C48" s="13" t="s">
        <v>219</v>
      </c>
      <c r="D48" s="70"/>
      <c r="E48" s="36">
        <v>444</v>
      </c>
      <c r="F48" s="30" t="s">
        <v>220</v>
      </c>
      <c r="G48" s="30" t="s">
        <v>221</v>
      </c>
      <c r="H48" s="35" t="s">
        <v>222</v>
      </c>
    </row>
    <row r="49" spans="1:8" ht="30" customHeight="1" x14ac:dyDescent="0.35">
      <c r="A49" s="61" t="s">
        <v>223</v>
      </c>
      <c r="B49" s="17">
        <v>7</v>
      </c>
      <c r="C49" s="13" t="s">
        <v>224</v>
      </c>
      <c r="D49" s="70"/>
      <c r="E49" s="36">
        <v>191.5</v>
      </c>
      <c r="F49" s="30" t="s">
        <v>225</v>
      </c>
      <c r="G49" s="30" t="s">
        <v>226</v>
      </c>
      <c r="H49" s="27" t="s">
        <v>227</v>
      </c>
    </row>
    <row r="50" spans="1:8" ht="30" customHeight="1" x14ac:dyDescent="0.35">
      <c r="A50" s="61" t="s">
        <v>228</v>
      </c>
      <c r="B50" s="17">
        <v>7</v>
      </c>
      <c r="C50" s="13" t="s">
        <v>229</v>
      </c>
      <c r="D50" s="70"/>
      <c r="E50" s="33">
        <v>387</v>
      </c>
      <c r="F50" s="27" t="s">
        <v>230</v>
      </c>
      <c r="G50" s="27" t="s">
        <v>231</v>
      </c>
      <c r="H50" s="27" t="s">
        <v>232</v>
      </c>
    </row>
    <row r="51" spans="1:8" ht="30" customHeight="1" x14ac:dyDescent="0.35">
      <c r="A51" s="61" t="s">
        <v>233</v>
      </c>
      <c r="B51" s="17">
        <v>7</v>
      </c>
      <c r="C51" s="13" t="s">
        <v>234</v>
      </c>
      <c r="D51" s="70"/>
      <c r="E51" s="33">
        <v>66</v>
      </c>
      <c r="F51" s="30" t="s">
        <v>235</v>
      </c>
      <c r="G51" s="30" t="s">
        <v>236</v>
      </c>
      <c r="H51" s="27" t="s">
        <v>237</v>
      </c>
    </row>
    <row r="52" spans="1:8" ht="30" customHeight="1" x14ac:dyDescent="0.35">
      <c r="A52" s="61" t="s">
        <v>238</v>
      </c>
      <c r="B52" s="17">
        <v>7</v>
      </c>
      <c r="C52" s="13" t="s">
        <v>239</v>
      </c>
      <c r="D52" s="70"/>
      <c r="E52" s="33">
        <v>102.5</v>
      </c>
      <c r="F52" s="27" t="s">
        <v>240</v>
      </c>
      <c r="G52" s="27" t="s">
        <v>241</v>
      </c>
      <c r="H52" s="27" t="s">
        <v>242</v>
      </c>
    </row>
    <row r="53" spans="1:8" ht="30" customHeight="1" x14ac:dyDescent="0.35">
      <c r="A53" s="61" t="s">
        <v>243</v>
      </c>
      <c r="B53" s="17">
        <v>7</v>
      </c>
      <c r="C53" s="13" t="s">
        <v>244</v>
      </c>
      <c r="D53" s="70"/>
      <c r="E53" s="37">
        <v>185</v>
      </c>
      <c r="F53" s="30" t="s">
        <v>245</v>
      </c>
      <c r="G53" s="27" t="s">
        <v>246</v>
      </c>
      <c r="H53" s="30" t="s">
        <v>247</v>
      </c>
    </row>
    <row r="54" spans="1:8" ht="30" customHeight="1" x14ac:dyDescent="0.35">
      <c r="A54" s="61" t="s">
        <v>248</v>
      </c>
      <c r="B54" s="17">
        <v>7</v>
      </c>
      <c r="C54" s="13" t="s">
        <v>249</v>
      </c>
      <c r="D54" s="70"/>
      <c r="E54" s="33">
        <v>213</v>
      </c>
      <c r="F54" s="27" t="s">
        <v>86</v>
      </c>
      <c r="G54" s="27" t="s">
        <v>250</v>
      </c>
      <c r="H54" s="27" t="s">
        <v>251</v>
      </c>
    </row>
    <row r="55" spans="1:8" ht="30" customHeight="1" x14ac:dyDescent="0.35">
      <c r="A55" s="61" t="s">
        <v>252</v>
      </c>
      <c r="B55" s="17">
        <v>7</v>
      </c>
      <c r="C55" s="13" t="s">
        <v>253</v>
      </c>
      <c r="D55" s="70"/>
      <c r="E55" s="36">
        <v>67.5</v>
      </c>
      <c r="F55" s="30"/>
      <c r="G55" s="30" t="s">
        <v>254</v>
      </c>
      <c r="H55" s="27"/>
    </row>
    <row r="56" spans="1:8" ht="46.5" x14ac:dyDescent="0.35">
      <c r="A56" s="61" t="s">
        <v>255</v>
      </c>
      <c r="B56" s="17">
        <v>7</v>
      </c>
      <c r="C56" s="13" t="s">
        <v>229</v>
      </c>
      <c r="D56" s="70"/>
      <c r="E56" s="33">
        <v>955.5</v>
      </c>
      <c r="F56" s="27" t="s">
        <v>230</v>
      </c>
      <c r="G56" s="27" t="s">
        <v>231</v>
      </c>
      <c r="H56" s="27" t="s">
        <v>256</v>
      </c>
    </row>
    <row r="57" spans="1:8" ht="30" customHeight="1" x14ac:dyDescent="0.35">
      <c r="A57" s="61" t="s">
        <v>257</v>
      </c>
      <c r="B57" s="17">
        <v>8</v>
      </c>
      <c r="C57" s="13" t="s">
        <v>258</v>
      </c>
      <c r="D57" s="70"/>
      <c r="E57" s="33">
        <v>7090</v>
      </c>
      <c r="F57" s="27"/>
      <c r="G57" s="27" t="s">
        <v>259</v>
      </c>
      <c r="H57" s="27" t="s">
        <v>260</v>
      </c>
    </row>
    <row r="58" spans="1:8" ht="30" customHeight="1" x14ac:dyDescent="0.35">
      <c r="A58" s="61" t="s">
        <v>261</v>
      </c>
      <c r="B58" s="17">
        <v>8</v>
      </c>
      <c r="C58" s="13" t="s">
        <v>262</v>
      </c>
      <c r="D58" s="70"/>
      <c r="E58" s="36">
        <v>48.5</v>
      </c>
      <c r="F58" s="27" t="s">
        <v>86</v>
      </c>
      <c r="G58" s="27" t="s">
        <v>86</v>
      </c>
      <c r="H58" s="27" t="s">
        <v>86</v>
      </c>
    </row>
    <row r="59" spans="1:8" ht="30" customHeight="1" x14ac:dyDescent="0.35">
      <c r="A59" s="65" t="s">
        <v>263</v>
      </c>
      <c r="B59" s="17">
        <v>8</v>
      </c>
      <c r="C59" s="13" t="s">
        <v>264</v>
      </c>
      <c r="D59" s="70"/>
      <c r="E59" s="14">
        <v>90.5</v>
      </c>
      <c r="F59" s="30" t="s">
        <v>265</v>
      </c>
      <c r="G59" s="30" t="s">
        <v>266</v>
      </c>
      <c r="H59" s="27" t="s">
        <v>267</v>
      </c>
    </row>
    <row r="60" spans="1:8" ht="30" customHeight="1" x14ac:dyDescent="0.35">
      <c r="A60" s="65" t="s">
        <v>268</v>
      </c>
      <c r="B60" s="17">
        <v>8</v>
      </c>
      <c r="C60" s="13" t="s">
        <v>269</v>
      </c>
      <c r="D60" s="70"/>
      <c r="E60" s="21">
        <v>72.5</v>
      </c>
      <c r="F60" s="30" t="s">
        <v>270</v>
      </c>
      <c r="G60" s="30" t="s">
        <v>271</v>
      </c>
      <c r="H60" s="27" t="s">
        <v>272</v>
      </c>
    </row>
    <row r="61" spans="1:8" ht="30" customHeight="1" x14ac:dyDescent="0.35">
      <c r="A61" s="66" t="s">
        <v>273</v>
      </c>
      <c r="B61" s="17">
        <v>8</v>
      </c>
      <c r="C61" s="13" t="s">
        <v>274</v>
      </c>
      <c r="D61" s="70" t="s">
        <v>275</v>
      </c>
      <c r="E61" s="14">
        <v>140.85</v>
      </c>
      <c r="F61" s="30" t="s">
        <v>276</v>
      </c>
      <c r="G61" s="30" t="s">
        <v>277</v>
      </c>
      <c r="H61" s="27" t="s">
        <v>278</v>
      </c>
    </row>
    <row r="62" spans="1:8" ht="30" customHeight="1" x14ac:dyDescent="0.35">
      <c r="A62" s="61" t="s">
        <v>279</v>
      </c>
      <c r="B62" s="17">
        <v>8</v>
      </c>
      <c r="C62" s="13" t="s">
        <v>280</v>
      </c>
      <c r="D62" s="70" t="s">
        <v>281</v>
      </c>
      <c r="E62" s="14">
        <v>500.5</v>
      </c>
      <c r="F62" s="15" t="s">
        <v>282</v>
      </c>
      <c r="G62" s="15" t="s">
        <v>283</v>
      </c>
      <c r="H62" s="16" t="s">
        <v>284</v>
      </c>
    </row>
    <row r="63" spans="1:8" ht="30" customHeight="1" x14ac:dyDescent="0.35">
      <c r="A63" s="65" t="s">
        <v>285</v>
      </c>
      <c r="B63" s="17">
        <v>9</v>
      </c>
      <c r="C63" s="13" t="s">
        <v>286</v>
      </c>
      <c r="D63" s="70"/>
      <c r="E63" s="14">
        <v>21</v>
      </c>
      <c r="F63" s="15" t="s">
        <v>287</v>
      </c>
      <c r="G63" s="15" t="s">
        <v>288</v>
      </c>
      <c r="H63" s="27" t="s">
        <v>289</v>
      </c>
    </row>
    <row r="64" spans="1:8" ht="30" customHeight="1" x14ac:dyDescent="0.35">
      <c r="A64" s="61" t="s">
        <v>290</v>
      </c>
      <c r="B64" s="17">
        <v>9</v>
      </c>
      <c r="C64" s="13" t="s">
        <v>291</v>
      </c>
      <c r="D64" s="70"/>
      <c r="E64" s="38">
        <v>203.2</v>
      </c>
      <c r="F64" s="39" t="s">
        <v>292</v>
      </c>
      <c r="G64" s="39" t="s">
        <v>293</v>
      </c>
      <c r="H64" s="40" t="s">
        <v>294</v>
      </c>
    </row>
    <row r="65" spans="1:9" ht="30" customHeight="1" x14ac:dyDescent="0.35">
      <c r="A65" s="61" t="s">
        <v>295</v>
      </c>
      <c r="B65" s="17">
        <v>9</v>
      </c>
      <c r="C65" s="13" t="s">
        <v>296</v>
      </c>
      <c r="D65" s="70"/>
      <c r="E65" s="38">
        <v>104.5</v>
      </c>
      <c r="F65" s="27" t="s">
        <v>297</v>
      </c>
      <c r="G65" s="27" t="s">
        <v>298</v>
      </c>
      <c r="H65" s="27" t="s">
        <v>299</v>
      </c>
    </row>
    <row r="66" spans="1:9" ht="30" customHeight="1" x14ac:dyDescent="0.35">
      <c r="A66" s="61" t="s">
        <v>300</v>
      </c>
      <c r="B66" s="17">
        <v>9</v>
      </c>
      <c r="C66" s="13" t="s">
        <v>301</v>
      </c>
      <c r="D66" s="70" t="s">
        <v>302</v>
      </c>
      <c r="E66" s="21">
        <v>182.5</v>
      </c>
      <c r="F66" s="15" t="s">
        <v>303</v>
      </c>
      <c r="G66" s="16" t="s">
        <v>304</v>
      </c>
      <c r="H66" s="15" t="s">
        <v>305</v>
      </c>
    </row>
    <row r="67" spans="1:9" ht="30" customHeight="1" x14ac:dyDescent="0.35">
      <c r="A67" s="61" t="s">
        <v>306</v>
      </c>
      <c r="B67" s="17">
        <v>9</v>
      </c>
      <c r="C67" s="13" t="s">
        <v>307</v>
      </c>
      <c r="D67" s="70"/>
      <c r="E67" s="18">
        <v>209</v>
      </c>
      <c r="F67" s="15" t="s">
        <v>308</v>
      </c>
      <c r="G67" s="15" t="s">
        <v>309</v>
      </c>
      <c r="H67" s="16" t="s">
        <v>310</v>
      </c>
    </row>
    <row r="68" spans="1:9" ht="30" customHeight="1" x14ac:dyDescent="0.35">
      <c r="A68" s="65" t="s">
        <v>311</v>
      </c>
      <c r="B68" s="17">
        <v>10</v>
      </c>
      <c r="C68" s="13" t="s">
        <v>312</v>
      </c>
      <c r="D68" s="70"/>
      <c r="E68" s="14">
        <v>86</v>
      </c>
      <c r="F68" s="30" t="s">
        <v>313</v>
      </c>
      <c r="G68" s="30" t="s">
        <v>314</v>
      </c>
      <c r="H68" s="27" t="s">
        <v>315</v>
      </c>
    </row>
    <row r="69" spans="1:9" ht="30" customHeight="1" x14ac:dyDescent="0.35">
      <c r="A69" s="65" t="s">
        <v>316</v>
      </c>
      <c r="B69" s="17">
        <v>10</v>
      </c>
      <c r="C69" s="13" t="s">
        <v>317</v>
      </c>
      <c r="D69" s="70"/>
      <c r="E69" s="14">
        <v>396</v>
      </c>
      <c r="F69" s="27" t="s">
        <v>318</v>
      </c>
      <c r="G69" s="27" t="s">
        <v>319</v>
      </c>
      <c r="H69" s="27" t="s">
        <v>320</v>
      </c>
    </row>
    <row r="70" spans="1:9" ht="30" customHeight="1" x14ac:dyDescent="0.35">
      <c r="A70" s="65" t="s">
        <v>321</v>
      </c>
      <c r="B70" s="17">
        <v>10</v>
      </c>
      <c r="C70" s="13" t="s">
        <v>322</v>
      </c>
      <c r="D70" s="70"/>
      <c r="E70" s="21">
        <v>190</v>
      </c>
      <c r="F70" s="30" t="s">
        <v>12</v>
      </c>
      <c r="G70" s="30" t="s">
        <v>323</v>
      </c>
      <c r="H70" s="27" t="s">
        <v>14</v>
      </c>
    </row>
    <row r="71" spans="1:9" ht="30" customHeight="1" x14ac:dyDescent="0.35">
      <c r="A71" s="65" t="s">
        <v>324</v>
      </c>
      <c r="B71" s="17">
        <v>10</v>
      </c>
      <c r="C71" s="13" t="s">
        <v>325</v>
      </c>
      <c r="D71" s="70"/>
      <c r="E71" s="14">
        <v>137.5</v>
      </c>
      <c r="F71" s="30" t="s">
        <v>326</v>
      </c>
      <c r="G71" s="30" t="s">
        <v>327</v>
      </c>
      <c r="H71" s="27" t="s">
        <v>328</v>
      </c>
    </row>
    <row r="72" spans="1:9" ht="30" customHeight="1" x14ac:dyDescent="0.35">
      <c r="A72" s="61" t="s">
        <v>329</v>
      </c>
      <c r="B72" s="17">
        <v>10</v>
      </c>
      <c r="C72" s="13" t="s">
        <v>330</v>
      </c>
      <c r="D72" s="70" t="s">
        <v>331</v>
      </c>
      <c r="E72" s="14">
        <v>149.69999999999999</v>
      </c>
      <c r="F72" s="30" t="s">
        <v>332</v>
      </c>
      <c r="G72" s="30" t="s">
        <v>333</v>
      </c>
      <c r="H72" s="27" t="s">
        <v>334</v>
      </c>
    </row>
    <row r="73" spans="1:9" ht="30" customHeight="1" x14ac:dyDescent="0.35">
      <c r="A73" s="65" t="s">
        <v>335</v>
      </c>
      <c r="B73" s="17">
        <v>10</v>
      </c>
      <c r="C73" s="13" t="s">
        <v>336</v>
      </c>
      <c r="D73" s="70" t="s">
        <v>337</v>
      </c>
      <c r="E73" s="21">
        <v>748</v>
      </c>
      <c r="F73" s="27" t="s">
        <v>338</v>
      </c>
      <c r="G73" s="27" t="s">
        <v>339</v>
      </c>
      <c r="H73" s="27" t="s">
        <v>340</v>
      </c>
    </row>
    <row r="74" spans="1:9" ht="30" customHeight="1" x14ac:dyDescent="0.35">
      <c r="A74" s="65" t="s">
        <v>341</v>
      </c>
      <c r="B74" s="17">
        <v>10</v>
      </c>
      <c r="C74" s="13" t="s">
        <v>427</v>
      </c>
      <c r="D74" s="70"/>
      <c r="E74" s="14">
        <v>173.5</v>
      </c>
      <c r="F74" s="27" t="s">
        <v>342</v>
      </c>
      <c r="G74" s="27" t="s">
        <v>343</v>
      </c>
      <c r="H74" s="27" t="s">
        <v>344</v>
      </c>
    </row>
    <row r="75" spans="1:9" ht="30" customHeight="1" x14ac:dyDescent="0.35">
      <c r="A75" s="61" t="s">
        <v>345</v>
      </c>
      <c r="B75" s="17">
        <v>10</v>
      </c>
      <c r="C75" s="13" t="s">
        <v>346</v>
      </c>
      <c r="D75" s="70"/>
      <c r="E75" s="14">
        <v>691.5</v>
      </c>
      <c r="F75" s="15" t="s">
        <v>287</v>
      </c>
      <c r="G75" s="15" t="s">
        <v>288</v>
      </c>
      <c r="H75" s="16" t="s">
        <v>347</v>
      </c>
    </row>
    <row r="76" spans="1:9" ht="30" customHeight="1" x14ac:dyDescent="0.35">
      <c r="A76" s="65" t="s">
        <v>348</v>
      </c>
      <c r="B76" s="17">
        <v>10</v>
      </c>
      <c r="C76" s="13" t="s">
        <v>349</v>
      </c>
      <c r="D76" s="70"/>
      <c r="E76" s="21">
        <v>1475</v>
      </c>
      <c r="F76" s="41"/>
      <c r="G76" s="27" t="s">
        <v>350</v>
      </c>
      <c r="H76" s="42" t="s">
        <v>351</v>
      </c>
    </row>
    <row r="77" spans="1:9" ht="30" customHeight="1" x14ac:dyDescent="0.35">
      <c r="A77" s="50"/>
      <c r="B77" s="43"/>
      <c r="C77" s="44"/>
      <c r="D77" s="56" t="s">
        <v>426</v>
      </c>
      <c r="E77" s="67">
        <f>SUM(E5:E76)</f>
        <v>25028.62</v>
      </c>
      <c r="F77" s="45"/>
      <c r="G77" s="51"/>
      <c r="H77" s="46"/>
      <c r="I77" s="52"/>
    </row>
    <row r="78" spans="1:9" ht="30" customHeight="1" x14ac:dyDescent="0.35">
      <c r="A78" s="50"/>
      <c r="B78" s="43"/>
      <c r="C78" s="44"/>
      <c r="D78" s="56" t="s">
        <v>429</v>
      </c>
      <c r="E78" s="71">
        <f>E77/70</f>
        <v>357.5517142857143</v>
      </c>
      <c r="F78" s="45"/>
      <c r="G78" s="51"/>
      <c r="H78" s="46"/>
      <c r="I78" s="52"/>
    </row>
    <row r="79" spans="1:9" ht="30" customHeight="1" x14ac:dyDescent="0.35">
      <c r="A79" s="2" t="s">
        <v>352</v>
      </c>
      <c r="B79" s="3"/>
      <c r="C79" s="4"/>
      <c r="D79" s="5"/>
      <c r="E79" s="5"/>
      <c r="F79" s="4"/>
      <c r="G79" s="6"/>
      <c r="H79" s="6"/>
      <c r="I79" s="7"/>
    </row>
    <row r="80" spans="1:9" ht="30" customHeight="1" thickBot="1" x14ac:dyDescent="0.4">
      <c r="A80" s="2"/>
      <c r="B80" s="3"/>
      <c r="C80" s="4"/>
      <c r="D80" s="5"/>
      <c r="E80" s="5"/>
      <c r="F80" s="4"/>
      <c r="G80" s="6"/>
      <c r="H80" s="6"/>
      <c r="I80" s="7"/>
    </row>
    <row r="81" spans="1:8" ht="30" customHeight="1" thickBot="1" x14ac:dyDescent="0.4">
      <c r="A81" s="9" t="s">
        <v>1</v>
      </c>
      <c r="B81" s="8" t="s">
        <v>1</v>
      </c>
      <c r="C81" s="8" t="s">
        <v>1</v>
      </c>
      <c r="D81" s="8"/>
      <c r="E81" s="8" t="s">
        <v>1</v>
      </c>
      <c r="F81" s="8" t="s">
        <v>1</v>
      </c>
      <c r="G81" s="8" t="s">
        <v>1</v>
      </c>
      <c r="H81" s="48" t="s">
        <v>1</v>
      </c>
    </row>
    <row r="82" spans="1:8" ht="30" customHeight="1" thickBot="1" x14ac:dyDescent="0.4">
      <c r="A82" s="55" t="s">
        <v>353</v>
      </c>
      <c r="B82" s="47" t="s">
        <v>3</v>
      </c>
      <c r="C82" s="10" t="s">
        <v>4</v>
      </c>
      <c r="D82" s="47" t="s">
        <v>5</v>
      </c>
      <c r="E82" s="10" t="s">
        <v>6</v>
      </c>
      <c r="F82" s="11" t="s">
        <v>7</v>
      </c>
      <c r="G82" s="11" t="s">
        <v>8</v>
      </c>
      <c r="H82" s="49" t="s">
        <v>9</v>
      </c>
    </row>
    <row r="83" spans="1:8" ht="30" customHeight="1" x14ac:dyDescent="0.35">
      <c r="A83" s="26" t="s">
        <v>354</v>
      </c>
      <c r="B83" s="17">
        <v>1</v>
      </c>
      <c r="C83" s="23" t="s">
        <v>355</v>
      </c>
      <c r="D83" s="27"/>
      <c r="E83" s="21">
        <v>627</v>
      </c>
      <c r="F83" s="27"/>
      <c r="G83" s="27" t="s">
        <v>356</v>
      </c>
      <c r="H83" s="27"/>
    </row>
    <row r="84" spans="1:8" ht="30" customHeight="1" x14ac:dyDescent="0.35">
      <c r="A84" s="26" t="s">
        <v>357</v>
      </c>
      <c r="B84" s="17">
        <v>2</v>
      </c>
      <c r="C84" s="23" t="s">
        <v>358</v>
      </c>
      <c r="D84" s="27"/>
      <c r="E84" s="21">
        <v>367</v>
      </c>
      <c r="F84" s="27"/>
      <c r="G84" s="27" t="s">
        <v>359</v>
      </c>
      <c r="H84" s="27"/>
    </row>
    <row r="85" spans="1:8" ht="30" customHeight="1" x14ac:dyDescent="0.35">
      <c r="A85" s="26" t="s">
        <v>360</v>
      </c>
      <c r="B85" s="17">
        <v>2</v>
      </c>
      <c r="C85" s="23" t="s">
        <v>361</v>
      </c>
      <c r="D85" s="27"/>
      <c r="E85" s="21">
        <v>147</v>
      </c>
      <c r="F85" s="27"/>
      <c r="G85" s="27" t="s">
        <v>362</v>
      </c>
      <c r="H85" s="27"/>
    </row>
    <row r="86" spans="1:8" ht="30" customHeight="1" x14ac:dyDescent="0.35">
      <c r="A86" s="26" t="s">
        <v>363</v>
      </c>
      <c r="B86" s="17">
        <v>3</v>
      </c>
      <c r="C86" s="23" t="s">
        <v>364</v>
      </c>
      <c r="D86" s="27"/>
      <c r="E86" s="21">
        <v>400</v>
      </c>
      <c r="F86" s="27"/>
      <c r="G86" s="27" t="s">
        <v>365</v>
      </c>
      <c r="H86" s="27"/>
    </row>
    <row r="87" spans="1:8" ht="30" customHeight="1" x14ac:dyDescent="0.35">
      <c r="A87" s="26" t="s">
        <v>366</v>
      </c>
      <c r="B87" s="17">
        <v>3</v>
      </c>
      <c r="C87" s="23" t="s">
        <v>367</v>
      </c>
      <c r="D87" s="27"/>
      <c r="E87" s="21">
        <v>1860</v>
      </c>
      <c r="F87" s="27"/>
      <c r="G87" s="27" t="s">
        <v>368</v>
      </c>
      <c r="H87" s="27"/>
    </row>
    <row r="88" spans="1:8" ht="30" customHeight="1" x14ac:dyDescent="0.35">
      <c r="A88" s="26" t="s">
        <v>369</v>
      </c>
      <c r="B88" s="17">
        <v>3</v>
      </c>
      <c r="C88" s="23" t="s">
        <v>370</v>
      </c>
      <c r="D88" s="27"/>
      <c r="E88" s="21">
        <v>414</v>
      </c>
      <c r="F88" s="27"/>
      <c r="G88" s="27" t="s">
        <v>371</v>
      </c>
      <c r="H88" s="27"/>
    </row>
    <row r="89" spans="1:8" ht="30" customHeight="1" x14ac:dyDescent="0.35">
      <c r="A89" s="26" t="s">
        <v>372</v>
      </c>
      <c r="B89" s="17">
        <v>4</v>
      </c>
      <c r="C89" s="23" t="s">
        <v>373</v>
      </c>
      <c r="D89" s="27"/>
      <c r="E89" s="21">
        <v>196</v>
      </c>
      <c r="F89" s="27"/>
      <c r="G89" s="27" t="s">
        <v>374</v>
      </c>
      <c r="H89" s="27"/>
    </row>
    <row r="90" spans="1:8" ht="30" customHeight="1" x14ac:dyDescent="0.35">
      <c r="A90" s="26" t="s">
        <v>375</v>
      </c>
      <c r="B90" s="17">
        <v>4</v>
      </c>
      <c r="C90" s="23" t="s">
        <v>376</v>
      </c>
      <c r="D90" s="27"/>
      <c r="E90" s="21">
        <v>420</v>
      </c>
      <c r="F90" s="27"/>
      <c r="G90" s="27" t="s">
        <v>377</v>
      </c>
      <c r="H90" s="27"/>
    </row>
    <row r="91" spans="1:8" ht="30" customHeight="1" x14ac:dyDescent="0.35">
      <c r="A91" s="26" t="s">
        <v>378</v>
      </c>
      <c r="B91" s="17">
        <v>5</v>
      </c>
      <c r="C91" s="23" t="s">
        <v>379</v>
      </c>
      <c r="D91" s="27"/>
      <c r="E91" s="21">
        <v>30</v>
      </c>
      <c r="F91" s="27"/>
      <c r="G91" s="27" t="s">
        <v>380</v>
      </c>
      <c r="H91" s="27"/>
    </row>
    <row r="92" spans="1:8" ht="30" customHeight="1" x14ac:dyDescent="0.35">
      <c r="A92" s="26" t="s">
        <v>381</v>
      </c>
      <c r="B92" s="17">
        <v>5</v>
      </c>
      <c r="C92" s="23" t="s">
        <v>382</v>
      </c>
      <c r="D92" s="27"/>
      <c r="E92" s="21">
        <v>398</v>
      </c>
      <c r="F92" s="27"/>
      <c r="G92" s="27" t="s">
        <v>383</v>
      </c>
      <c r="H92" s="27"/>
    </row>
    <row r="93" spans="1:8" ht="30" customHeight="1" x14ac:dyDescent="0.35">
      <c r="A93" s="26" t="s">
        <v>384</v>
      </c>
      <c r="B93" s="17">
        <v>5</v>
      </c>
      <c r="C93" s="23" t="s">
        <v>385</v>
      </c>
      <c r="D93" s="27"/>
      <c r="E93" s="21">
        <v>85</v>
      </c>
      <c r="F93" s="27"/>
      <c r="G93" s="27" t="s">
        <v>386</v>
      </c>
      <c r="H93" s="27"/>
    </row>
    <row r="94" spans="1:8" ht="30" customHeight="1" x14ac:dyDescent="0.35">
      <c r="A94" s="26" t="s">
        <v>387</v>
      </c>
      <c r="B94" s="17">
        <v>5</v>
      </c>
      <c r="C94" s="23" t="s">
        <v>388</v>
      </c>
      <c r="D94" s="27"/>
      <c r="E94" s="21">
        <v>95</v>
      </c>
      <c r="F94" s="27"/>
      <c r="G94" s="27" t="s">
        <v>389</v>
      </c>
      <c r="H94" s="27"/>
    </row>
    <row r="95" spans="1:8" ht="30" customHeight="1" x14ac:dyDescent="0.35">
      <c r="A95" s="26" t="s">
        <v>390</v>
      </c>
      <c r="B95" s="17">
        <v>5</v>
      </c>
      <c r="C95" s="23" t="s">
        <v>391</v>
      </c>
      <c r="D95" s="27"/>
      <c r="E95" s="21">
        <v>165</v>
      </c>
      <c r="F95" s="27"/>
      <c r="G95" s="27" t="s">
        <v>392</v>
      </c>
      <c r="H95" s="27"/>
    </row>
    <row r="96" spans="1:8" ht="30" customHeight="1" x14ac:dyDescent="0.35">
      <c r="A96" s="26" t="s">
        <v>393</v>
      </c>
      <c r="B96" s="17">
        <v>6</v>
      </c>
      <c r="C96" s="23" t="s">
        <v>394</v>
      </c>
      <c r="D96" s="27"/>
      <c r="E96" s="21">
        <v>304</v>
      </c>
      <c r="F96" s="27"/>
      <c r="G96" s="27" t="s">
        <v>395</v>
      </c>
      <c r="H96" s="27"/>
    </row>
    <row r="97" spans="1:8" ht="30" customHeight="1" x14ac:dyDescent="0.35">
      <c r="A97" s="26" t="s">
        <v>396</v>
      </c>
      <c r="B97" s="17">
        <v>7</v>
      </c>
      <c r="C97" s="23" t="s">
        <v>397</v>
      </c>
      <c r="D97" s="27"/>
      <c r="E97" s="21">
        <v>2227</v>
      </c>
      <c r="F97" s="27"/>
      <c r="G97" s="27" t="s">
        <v>398</v>
      </c>
      <c r="H97" s="27"/>
    </row>
    <row r="98" spans="1:8" ht="30" customHeight="1" x14ac:dyDescent="0.35">
      <c r="A98" s="26" t="s">
        <v>399</v>
      </c>
      <c r="B98" s="17">
        <v>7</v>
      </c>
      <c r="C98" s="23" t="s">
        <v>400</v>
      </c>
      <c r="D98" s="27"/>
      <c r="E98" s="21">
        <v>1325</v>
      </c>
      <c r="F98" s="27"/>
      <c r="G98" s="27" t="s">
        <v>401</v>
      </c>
      <c r="H98" s="27"/>
    </row>
    <row r="99" spans="1:8" ht="30" customHeight="1" x14ac:dyDescent="0.35">
      <c r="A99" s="26" t="s">
        <v>402</v>
      </c>
      <c r="B99" s="17">
        <v>8</v>
      </c>
      <c r="C99" s="23" t="s">
        <v>403</v>
      </c>
      <c r="D99" s="27"/>
      <c r="E99" s="21">
        <v>40</v>
      </c>
      <c r="F99" s="27"/>
      <c r="G99" s="27" t="s">
        <v>404</v>
      </c>
      <c r="H99" s="27"/>
    </row>
    <row r="100" spans="1:8" ht="30" customHeight="1" x14ac:dyDescent="0.35">
      <c r="A100" s="26" t="s">
        <v>405</v>
      </c>
      <c r="B100" s="17">
        <v>8</v>
      </c>
      <c r="C100" s="23" t="s">
        <v>406</v>
      </c>
      <c r="D100" s="27"/>
      <c r="E100" s="21">
        <v>243</v>
      </c>
      <c r="F100" s="27"/>
      <c r="G100" s="27" t="s">
        <v>407</v>
      </c>
      <c r="H100" s="27"/>
    </row>
    <row r="101" spans="1:8" ht="30" customHeight="1" x14ac:dyDescent="0.35">
      <c r="A101" s="26" t="s">
        <v>408</v>
      </c>
      <c r="B101" s="17">
        <v>8</v>
      </c>
      <c r="C101" s="23" t="s">
        <v>409</v>
      </c>
      <c r="D101" s="27"/>
      <c r="E101" s="21">
        <v>490</v>
      </c>
      <c r="F101" s="27"/>
      <c r="G101" s="27" t="s">
        <v>410</v>
      </c>
      <c r="H101" s="27"/>
    </row>
    <row r="102" spans="1:8" ht="30" customHeight="1" x14ac:dyDescent="0.35">
      <c r="A102" s="26" t="s">
        <v>411</v>
      </c>
      <c r="B102" s="17">
        <v>8</v>
      </c>
      <c r="C102" s="23" t="s">
        <v>412</v>
      </c>
      <c r="D102" s="27"/>
      <c r="E102" s="21">
        <v>220</v>
      </c>
      <c r="F102" s="27"/>
      <c r="G102" s="27" t="s">
        <v>413</v>
      </c>
      <c r="H102" s="27"/>
    </row>
    <row r="103" spans="1:8" ht="30" customHeight="1" x14ac:dyDescent="0.35">
      <c r="A103" s="26" t="s">
        <v>414</v>
      </c>
      <c r="B103" s="17">
        <v>9</v>
      </c>
      <c r="C103" s="23" t="s">
        <v>415</v>
      </c>
      <c r="D103" s="27"/>
      <c r="E103" s="21">
        <v>898</v>
      </c>
      <c r="F103" s="27"/>
      <c r="G103" s="27" t="s">
        <v>416</v>
      </c>
      <c r="H103" s="27"/>
    </row>
    <row r="104" spans="1:8" ht="30" customHeight="1" x14ac:dyDescent="0.35">
      <c r="A104" s="26" t="s">
        <v>417</v>
      </c>
      <c r="B104" s="17">
        <v>9</v>
      </c>
      <c r="C104" s="23" t="s">
        <v>418</v>
      </c>
      <c r="D104" s="27"/>
      <c r="E104" s="21">
        <v>163</v>
      </c>
      <c r="F104" s="27"/>
      <c r="G104" s="27" t="s">
        <v>419</v>
      </c>
      <c r="H104" s="27"/>
    </row>
    <row r="105" spans="1:8" ht="30" customHeight="1" x14ac:dyDescent="0.35">
      <c r="A105" s="26" t="s">
        <v>420</v>
      </c>
      <c r="B105" s="17">
        <v>10</v>
      </c>
      <c r="C105" s="23" t="s">
        <v>421</v>
      </c>
      <c r="D105" s="27"/>
      <c r="E105" s="21">
        <v>696</v>
      </c>
      <c r="F105" s="27"/>
      <c r="G105" s="27" t="s">
        <v>422</v>
      </c>
      <c r="H105" s="27"/>
    </row>
    <row r="106" spans="1:8" ht="30" customHeight="1" x14ac:dyDescent="0.35">
      <c r="A106" s="26" t="s">
        <v>423</v>
      </c>
      <c r="B106" s="17">
        <v>10</v>
      </c>
      <c r="C106" s="23" t="s">
        <v>424</v>
      </c>
      <c r="D106" s="27"/>
      <c r="E106" s="21">
        <v>1704</v>
      </c>
      <c r="F106" s="27"/>
      <c r="G106" s="27" t="s">
        <v>425</v>
      </c>
      <c r="H106" s="27"/>
    </row>
    <row r="107" spans="1:8" ht="30" customHeight="1" x14ac:dyDescent="0.35">
      <c r="D107" s="53" t="s">
        <v>426</v>
      </c>
      <c r="E107" s="54">
        <f>SUM(E83:E106)</f>
        <v>13514</v>
      </c>
      <c r="F107" s="1"/>
      <c r="G107" s="1"/>
      <c r="H107" s="1"/>
    </row>
    <row r="108" spans="1:8" ht="30" customHeight="1" x14ac:dyDescent="0.35">
      <c r="D108" s="56" t="s">
        <v>429</v>
      </c>
      <c r="E108" s="72">
        <f>E107/24</f>
        <v>563.08333333333337</v>
      </c>
    </row>
    <row r="109" spans="1:8" ht="30" customHeight="1" thickBot="1" x14ac:dyDescent="0.4">
      <c r="A109" s="2" t="s">
        <v>463</v>
      </c>
    </row>
    <row r="110" spans="1:8" ht="30" customHeight="1" thickBot="1" x14ac:dyDescent="0.4">
      <c r="A110" s="9" t="s">
        <v>1</v>
      </c>
      <c r="B110" s="8" t="s">
        <v>1</v>
      </c>
      <c r="C110" s="8" t="s">
        <v>1</v>
      </c>
      <c r="D110" s="8"/>
      <c r="E110" s="74" t="s">
        <v>1</v>
      </c>
    </row>
    <row r="111" spans="1:8" ht="30" customHeight="1" thickBot="1" x14ac:dyDescent="0.4">
      <c r="A111" s="55" t="s">
        <v>353</v>
      </c>
      <c r="B111" s="47" t="s">
        <v>3</v>
      </c>
      <c r="C111" s="10" t="s">
        <v>4</v>
      </c>
      <c r="D111" s="47" t="s">
        <v>461</v>
      </c>
      <c r="E111" s="47" t="s">
        <v>6</v>
      </c>
    </row>
    <row r="112" spans="1:8" ht="30" customHeight="1" x14ac:dyDescent="0.35">
      <c r="A112" s="13" t="s">
        <v>431</v>
      </c>
      <c r="B112" s="17">
        <v>1</v>
      </c>
      <c r="C112" s="23" t="s">
        <v>446</v>
      </c>
      <c r="D112" s="75" t="s">
        <v>462</v>
      </c>
      <c r="E112" s="21"/>
    </row>
    <row r="113" spans="1:5" ht="30" customHeight="1" x14ac:dyDescent="0.35">
      <c r="A113" s="13" t="s">
        <v>432</v>
      </c>
      <c r="B113" s="17">
        <v>2</v>
      </c>
      <c r="C113" s="23" t="s">
        <v>447</v>
      </c>
      <c r="D113" s="75" t="s">
        <v>462</v>
      </c>
      <c r="E113" s="21"/>
    </row>
    <row r="114" spans="1:5" ht="30" customHeight="1" x14ac:dyDescent="0.35">
      <c r="A114" s="13" t="s">
        <v>433</v>
      </c>
      <c r="B114" s="17">
        <v>3</v>
      </c>
      <c r="C114" s="23" t="s">
        <v>448</v>
      </c>
      <c r="D114" s="75" t="s">
        <v>462</v>
      </c>
      <c r="E114" s="21"/>
    </row>
    <row r="115" spans="1:5" ht="30" customHeight="1" x14ac:dyDescent="0.35">
      <c r="A115" s="13" t="s">
        <v>434</v>
      </c>
      <c r="B115" s="17">
        <v>4</v>
      </c>
      <c r="C115" s="23" t="s">
        <v>449</v>
      </c>
      <c r="D115" s="75" t="s">
        <v>462</v>
      </c>
      <c r="E115" s="21"/>
    </row>
    <row r="116" spans="1:5" ht="30" customHeight="1" x14ac:dyDescent="0.35">
      <c r="A116" s="13" t="s">
        <v>435</v>
      </c>
      <c r="B116" s="17">
        <v>4</v>
      </c>
      <c r="C116" s="23" t="s">
        <v>450</v>
      </c>
      <c r="D116" s="75" t="s">
        <v>462</v>
      </c>
      <c r="E116" s="21"/>
    </row>
    <row r="117" spans="1:5" ht="30" customHeight="1" x14ac:dyDescent="0.35">
      <c r="A117" s="13" t="s">
        <v>436</v>
      </c>
      <c r="B117" s="17">
        <v>5</v>
      </c>
      <c r="C117" s="23" t="s">
        <v>451</v>
      </c>
      <c r="D117" s="75" t="s">
        <v>462</v>
      </c>
      <c r="E117" s="21"/>
    </row>
    <row r="118" spans="1:5" ht="30" customHeight="1" x14ac:dyDescent="0.35">
      <c r="A118" s="13" t="s">
        <v>437</v>
      </c>
      <c r="B118" s="17">
        <v>5</v>
      </c>
      <c r="C118" s="23" t="s">
        <v>452</v>
      </c>
      <c r="D118" s="75" t="s">
        <v>462</v>
      </c>
      <c r="E118" s="21"/>
    </row>
    <row r="119" spans="1:5" ht="30" customHeight="1" x14ac:dyDescent="0.35">
      <c r="A119" s="13" t="s">
        <v>438</v>
      </c>
      <c r="B119" s="17">
        <v>6</v>
      </c>
      <c r="C119" s="23" t="s">
        <v>453</v>
      </c>
      <c r="D119" s="75" t="s">
        <v>462</v>
      </c>
      <c r="E119" s="21"/>
    </row>
    <row r="120" spans="1:5" ht="30" customHeight="1" x14ac:dyDescent="0.35">
      <c r="A120" s="13" t="s">
        <v>439</v>
      </c>
      <c r="B120" s="17">
        <v>6</v>
      </c>
      <c r="C120" s="23" t="s">
        <v>454</v>
      </c>
      <c r="D120" s="75" t="s">
        <v>462</v>
      </c>
      <c r="E120" s="21"/>
    </row>
    <row r="121" spans="1:5" ht="30" customHeight="1" x14ac:dyDescent="0.35">
      <c r="A121" s="13" t="s">
        <v>440</v>
      </c>
      <c r="B121" s="17">
        <v>7</v>
      </c>
      <c r="C121" s="23" t="s">
        <v>455</v>
      </c>
      <c r="D121" s="75" t="s">
        <v>462</v>
      </c>
      <c r="E121" s="21"/>
    </row>
    <row r="122" spans="1:5" ht="30" customHeight="1" x14ac:dyDescent="0.35">
      <c r="A122" s="13" t="s">
        <v>441</v>
      </c>
      <c r="B122" s="17">
        <v>8</v>
      </c>
      <c r="C122" s="23" t="s">
        <v>456</v>
      </c>
      <c r="D122" s="75" t="s">
        <v>462</v>
      </c>
      <c r="E122" s="21"/>
    </row>
    <row r="123" spans="1:5" ht="30" customHeight="1" x14ac:dyDescent="0.35">
      <c r="A123" s="13" t="s">
        <v>442</v>
      </c>
      <c r="B123" s="17">
        <v>8</v>
      </c>
      <c r="C123" s="23" t="s">
        <v>457</v>
      </c>
      <c r="D123" s="75" t="s">
        <v>462</v>
      </c>
      <c r="E123" s="21"/>
    </row>
    <row r="124" spans="1:5" ht="30" customHeight="1" x14ac:dyDescent="0.35">
      <c r="A124" s="13" t="s">
        <v>443</v>
      </c>
      <c r="B124" s="17">
        <v>9</v>
      </c>
      <c r="C124" s="23" t="s">
        <v>458</v>
      </c>
      <c r="D124" s="75" t="s">
        <v>462</v>
      </c>
      <c r="E124" s="21">
        <v>40</v>
      </c>
    </row>
    <row r="125" spans="1:5" ht="30" customHeight="1" x14ac:dyDescent="0.35">
      <c r="A125" s="13" t="s">
        <v>444</v>
      </c>
      <c r="B125" s="17">
        <v>9</v>
      </c>
      <c r="C125" s="23" t="s">
        <v>459</v>
      </c>
      <c r="D125" s="75" t="s">
        <v>462</v>
      </c>
      <c r="E125" s="21"/>
    </row>
    <row r="126" spans="1:5" ht="30" customHeight="1" x14ac:dyDescent="0.35">
      <c r="A126" s="13" t="s">
        <v>445</v>
      </c>
      <c r="B126" s="17">
        <v>10</v>
      </c>
      <c r="C126" s="23" t="s">
        <v>460</v>
      </c>
      <c r="D126" s="75" t="s">
        <v>462</v>
      </c>
      <c r="E126" s="21"/>
    </row>
  </sheetData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L13" sqref="L13"/>
    </sheetView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cp:lastPrinted>2024-02-18T07:59:02Z</cp:lastPrinted>
  <dcterms:created xsi:type="dcterms:W3CDTF">2024-02-13T07:36:41Z</dcterms:created>
  <dcterms:modified xsi:type="dcterms:W3CDTF">2024-02-18T08:26:02Z</dcterms:modified>
</cp:coreProperties>
</file>